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Print_Titles" localSheetId="0">'Общий свод '!$A:$B,'Общий свод '!$3:$7</definedName>
    <definedName name="_xlnm.Print_Area" localSheetId="0">'Общий свод '!$A$1:$AR$39</definedName>
  </definedNames>
  <calcPr calcId="152511" fullPrecision="0"/>
</workbook>
</file>

<file path=xl/calcChain.xml><?xml version="1.0" encoding="utf-8"?>
<calcChain xmlns="http://schemas.openxmlformats.org/spreadsheetml/2006/main">
  <c r="AL19" i="7" l="1"/>
  <c r="Q31" i="7"/>
  <c r="N24" i="7"/>
  <c r="N33" i="7"/>
  <c r="H27" i="7"/>
  <c r="H24" i="7"/>
  <c r="H23" i="7"/>
  <c r="AH14" i="7"/>
  <c r="AH9" i="7" s="1"/>
  <c r="AH8" i="7" s="1"/>
  <c r="W37" i="7"/>
  <c r="W34" i="7"/>
  <c r="T13" i="7"/>
  <c r="T11" i="7"/>
  <c r="T10" i="7"/>
  <c r="N30" i="7"/>
  <c r="N31" i="7"/>
  <c r="D32" i="7" l="1"/>
  <c r="C32" i="7"/>
  <c r="O29" i="7"/>
  <c r="AL35" i="7" l="1"/>
  <c r="Z25" i="7"/>
  <c r="V34" i="7"/>
  <c r="AN29" i="7" l="1"/>
  <c r="AM29" i="7"/>
  <c r="AK29" i="7"/>
  <c r="AJ29" i="7"/>
  <c r="AH29" i="7"/>
  <c r="AG29" i="7"/>
  <c r="AE29" i="7"/>
  <c r="AD29" i="7"/>
  <c r="AB29" i="7"/>
  <c r="AA29" i="7"/>
  <c r="Y29" i="7"/>
  <c r="X29" i="7"/>
  <c r="V29" i="7"/>
  <c r="U29" i="7"/>
  <c r="S29" i="7"/>
  <c r="R29" i="7"/>
  <c r="P29" i="7"/>
  <c r="M29" i="7"/>
  <c r="L29" i="7"/>
  <c r="J29" i="7"/>
  <c r="I29" i="7"/>
  <c r="G29" i="7"/>
  <c r="F29" i="7"/>
  <c r="Q33" i="7" l="1"/>
  <c r="Q30" i="7"/>
  <c r="I21" i="7"/>
  <c r="J21" i="7"/>
  <c r="D33" i="7"/>
  <c r="C33" i="7"/>
  <c r="D31" i="7"/>
  <c r="C31" i="7"/>
  <c r="D30" i="7"/>
  <c r="C30" i="7"/>
  <c r="H30" i="7"/>
  <c r="H31" i="7"/>
  <c r="H33" i="7"/>
  <c r="H28" i="7"/>
  <c r="AI33" i="7"/>
  <c r="W33" i="7"/>
  <c r="W29" i="7"/>
  <c r="E31" i="7" l="1"/>
  <c r="E33" i="7"/>
  <c r="AI29" i="7"/>
  <c r="E30" i="7"/>
  <c r="C11" i="7"/>
  <c r="C15" i="7"/>
  <c r="C16" i="7"/>
  <c r="C17" i="7"/>
  <c r="C18" i="7"/>
  <c r="C19" i="7"/>
  <c r="C20" i="7"/>
  <c r="AR22" i="7"/>
  <c r="C36" i="7"/>
  <c r="C37" i="7"/>
  <c r="C35" i="7"/>
  <c r="D27" i="7"/>
  <c r="D28" i="7"/>
  <c r="C28" i="7"/>
  <c r="C27" i="7"/>
  <c r="D24" i="7"/>
  <c r="D25" i="7"/>
  <c r="C25" i="7"/>
  <c r="C24" i="7"/>
  <c r="C13" i="7"/>
  <c r="C12" i="7"/>
  <c r="AM34" i="7"/>
  <c r="F10" i="7"/>
  <c r="G10" i="7"/>
  <c r="I10" i="7"/>
  <c r="J10" i="7"/>
  <c r="L10" i="7"/>
  <c r="M10" i="7"/>
  <c r="O10" i="7"/>
  <c r="P10" i="7"/>
  <c r="R10" i="7"/>
  <c r="S10" i="7"/>
  <c r="U10" i="7"/>
  <c r="V10" i="7"/>
  <c r="X10" i="7"/>
  <c r="Y10" i="7"/>
  <c r="AA10" i="7"/>
  <c r="AB10" i="7"/>
  <c r="AD10" i="7"/>
  <c r="AE10" i="7"/>
  <c r="AG10" i="7"/>
  <c r="AH10" i="7"/>
  <c r="AJ10" i="7"/>
  <c r="AK10" i="7"/>
  <c r="AM10" i="7"/>
  <c r="AN10" i="7"/>
  <c r="AP10" i="7"/>
  <c r="AQ10" i="7"/>
  <c r="D11" i="7"/>
  <c r="H11" i="7"/>
  <c r="K11" i="7"/>
  <c r="N11" i="7"/>
  <c r="Q11" i="7"/>
  <c r="Z11" i="7"/>
  <c r="AC11" i="7"/>
  <c r="AI11" i="7"/>
  <c r="AL11" i="7"/>
  <c r="D12" i="7"/>
  <c r="H12" i="7"/>
  <c r="N12" i="7"/>
  <c r="Q12" i="7"/>
  <c r="Z12" i="7"/>
  <c r="AC12" i="7"/>
  <c r="AI12" i="7"/>
  <c r="AL12" i="7"/>
  <c r="D13" i="7"/>
  <c r="H13" i="7"/>
  <c r="K13" i="7"/>
  <c r="N13" i="7"/>
  <c r="Q13" i="7"/>
  <c r="Z13" i="7"/>
  <c r="AC13" i="7"/>
  <c r="AI13" i="7"/>
  <c r="AL13" i="7"/>
  <c r="F14" i="7"/>
  <c r="G14" i="7"/>
  <c r="I14" i="7"/>
  <c r="J14" i="7"/>
  <c r="L14" i="7"/>
  <c r="M14" i="7"/>
  <c r="O14" i="7"/>
  <c r="P14" i="7"/>
  <c r="R14" i="7"/>
  <c r="S14" i="7"/>
  <c r="U14" i="7"/>
  <c r="V14" i="7"/>
  <c r="X14" i="7"/>
  <c r="Y14" i="7"/>
  <c r="AA14" i="7"/>
  <c r="AB14" i="7"/>
  <c r="AD14" i="7"/>
  <c r="AE14" i="7"/>
  <c r="AG14" i="7"/>
  <c r="AI14" i="7" s="1"/>
  <c r="AJ14" i="7"/>
  <c r="AK14" i="7"/>
  <c r="AM14" i="7"/>
  <c r="AN14" i="7"/>
  <c r="D15" i="7"/>
  <c r="H15" i="7"/>
  <c r="N15" i="7"/>
  <c r="Q15" i="7"/>
  <c r="AI15" i="7"/>
  <c r="D16" i="7"/>
  <c r="H16" i="7"/>
  <c r="Z16" i="7"/>
  <c r="D17" i="7"/>
  <c r="H17" i="7"/>
  <c r="N17" i="7"/>
  <c r="Q17" i="7"/>
  <c r="T17" i="7"/>
  <c r="AI17" i="7"/>
  <c r="D18" i="7"/>
  <c r="D19" i="7"/>
  <c r="H19" i="7"/>
  <c r="N19" i="7"/>
  <c r="Q19" i="7"/>
  <c r="T19" i="7"/>
  <c r="Z19" i="7"/>
  <c r="AI19" i="7"/>
  <c r="D20" i="7"/>
  <c r="H20" i="7"/>
  <c r="N20" i="7"/>
  <c r="Q20" i="7"/>
  <c r="T20" i="7"/>
  <c r="W20" i="7"/>
  <c r="Z20" i="7"/>
  <c r="AC20" i="7"/>
  <c r="AF20" i="7"/>
  <c r="AI20" i="7"/>
  <c r="AL20" i="7"/>
  <c r="F21" i="7"/>
  <c r="G21" i="7"/>
  <c r="O21" i="7"/>
  <c r="P21" i="7"/>
  <c r="R21" i="7"/>
  <c r="S21" i="7"/>
  <c r="U21" i="7"/>
  <c r="V21" i="7"/>
  <c r="X21" i="7"/>
  <c r="Y21" i="7"/>
  <c r="AA21" i="7"/>
  <c r="AB21" i="7"/>
  <c r="AG21" i="7"/>
  <c r="AH21" i="7"/>
  <c r="AJ21" i="7"/>
  <c r="AK21" i="7"/>
  <c r="AM21" i="7"/>
  <c r="AN21" i="7"/>
  <c r="AP21" i="7"/>
  <c r="AQ21" i="7"/>
  <c r="C22" i="7"/>
  <c r="C21" i="7" s="1"/>
  <c r="D22" i="7"/>
  <c r="D21" i="7" s="1"/>
  <c r="F23" i="7"/>
  <c r="G23" i="7"/>
  <c r="I23" i="7"/>
  <c r="J23" i="7"/>
  <c r="L23" i="7"/>
  <c r="M23" i="7"/>
  <c r="O23" i="7"/>
  <c r="P23" i="7"/>
  <c r="R23" i="7"/>
  <c r="S23" i="7"/>
  <c r="U23" i="7"/>
  <c r="V23" i="7"/>
  <c r="X23" i="7"/>
  <c r="Y23" i="7"/>
  <c r="AA23" i="7"/>
  <c r="AB23" i="7"/>
  <c r="AD23" i="7"/>
  <c r="AE23" i="7"/>
  <c r="AG23" i="7"/>
  <c r="AH23" i="7"/>
  <c r="AJ23" i="7"/>
  <c r="AK23" i="7"/>
  <c r="AM23" i="7"/>
  <c r="AN23" i="7"/>
  <c r="AP23" i="7"/>
  <c r="AQ23" i="7"/>
  <c r="Q24" i="7"/>
  <c r="T24" i="7"/>
  <c r="Z24" i="7"/>
  <c r="AC24" i="7"/>
  <c r="AL24" i="7"/>
  <c r="AO24" i="7"/>
  <c r="Q25" i="7"/>
  <c r="T25" i="7"/>
  <c r="AI25" i="7"/>
  <c r="F26" i="7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I27" i="7"/>
  <c r="AI28" i="7"/>
  <c r="C29" i="7"/>
  <c r="D29" i="7"/>
  <c r="H29" i="7"/>
  <c r="Q29" i="7"/>
  <c r="F34" i="7"/>
  <c r="G34" i="7"/>
  <c r="I34" i="7"/>
  <c r="J34" i="7"/>
  <c r="L34" i="7"/>
  <c r="M34" i="7"/>
  <c r="O34" i="7"/>
  <c r="P34" i="7"/>
  <c r="R34" i="7"/>
  <c r="S34" i="7"/>
  <c r="U34" i="7"/>
  <c r="X34" i="7"/>
  <c r="Y34" i="7"/>
  <c r="AA34" i="7"/>
  <c r="AB34" i="7"/>
  <c r="AD34" i="7"/>
  <c r="AE34" i="7"/>
  <c r="AG34" i="7"/>
  <c r="AH34" i="7"/>
  <c r="AJ34" i="7"/>
  <c r="AK34" i="7"/>
  <c r="D35" i="7"/>
  <c r="H35" i="7"/>
  <c r="N35" i="7"/>
  <c r="Q35" i="7"/>
  <c r="T35" i="7"/>
  <c r="AC35" i="7"/>
  <c r="AI35" i="7"/>
  <c r="D36" i="7"/>
  <c r="D37" i="7"/>
  <c r="H37" i="7"/>
  <c r="N37" i="7"/>
  <c r="Q37" i="7"/>
  <c r="T37" i="7"/>
  <c r="AI37" i="7"/>
  <c r="R38" i="7"/>
  <c r="C38" i="7" s="1"/>
  <c r="S38" i="7"/>
  <c r="D38" i="7" s="1"/>
  <c r="C39" i="7"/>
  <c r="D39" i="7"/>
  <c r="AC23" i="7" l="1"/>
  <c r="W14" i="7"/>
  <c r="AO23" i="7"/>
  <c r="AC14" i="7"/>
  <c r="Q23" i="7"/>
  <c r="E27" i="7"/>
  <c r="Q34" i="7"/>
  <c r="N34" i="7"/>
  <c r="H34" i="7"/>
  <c r="L9" i="7"/>
  <c r="L8" i="7" s="1"/>
  <c r="AL14" i="7"/>
  <c r="AE9" i="7"/>
  <c r="AE8" i="7" s="1"/>
  <c r="AQ9" i="7"/>
  <c r="AQ8" i="7" s="1"/>
  <c r="AI23" i="7"/>
  <c r="AC10" i="7"/>
  <c r="Z14" i="7"/>
  <c r="T14" i="7"/>
  <c r="N14" i="7"/>
  <c r="M9" i="7"/>
  <c r="M8" i="7" s="1"/>
  <c r="H26" i="7"/>
  <c r="C26" i="7"/>
  <c r="F9" i="7"/>
  <c r="F8" i="7" s="1"/>
  <c r="AI34" i="7"/>
  <c r="AC34" i="7"/>
  <c r="AI26" i="7"/>
  <c r="AB9" i="7"/>
  <c r="AB8" i="7" s="1"/>
  <c r="AK9" i="7"/>
  <c r="AK8" i="7" s="1"/>
  <c r="P9" i="7"/>
  <c r="P8" i="7" s="1"/>
  <c r="AF14" i="7"/>
  <c r="AI10" i="7"/>
  <c r="Q10" i="7"/>
  <c r="D26" i="7"/>
  <c r="T34" i="7"/>
  <c r="AL23" i="7"/>
  <c r="E29" i="7"/>
  <c r="AJ9" i="7"/>
  <c r="E15" i="7"/>
  <c r="O9" i="7"/>
  <c r="O8" i="7" s="1"/>
  <c r="S9" i="7"/>
  <c r="S8" i="7" s="1"/>
  <c r="AN9" i="7"/>
  <c r="V9" i="7"/>
  <c r="V8" i="7" s="1"/>
  <c r="J9" i="7"/>
  <c r="I9" i="7"/>
  <c r="I8" i="7" s="1"/>
  <c r="AR21" i="7"/>
  <c r="AP9" i="7"/>
  <c r="AR9" i="7" s="1"/>
  <c r="AR8" i="7" s="1"/>
  <c r="Y9" i="7"/>
  <c r="Y8" i="7" s="1"/>
  <c r="Z10" i="7"/>
  <c r="Z23" i="7"/>
  <c r="AD9" i="7"/>
  <c r="AD8" i="7" s="1"/>
  <c r="E12" i="7"/>
  <c r="AL10" i="7"/>
  <c r="AM9" i="7"/>
  <c r="AM8" i="7" s="1"/>
  <c r="C23" i="7"/>
  <c r="AG9" i="7"/>
  <c r="AG8" i="7" s="1"/>
  <c r="E35" i="7"/>
  <c r="AA9" i="7"/>
  <c r="AA8" i="7" s="1"/>
  <c r="T23" i="7"/>
  <c r="E25" i="7"/>
  <c r="U9" i="7"/>
  <c r="U8" i="7" s="1"/>
  <c r="E19" i="7"/>
  <c r="R9" i="7"/>
  <c r="R8" i="7" s="1"/>
  <c r="Q14" i="7"/>
  <c r="D23" i="7"/>
  <c r="E24" i="7"/>
  <c r="N23" i="7"/>
  <c r="D10" i="7"/>
  <c r="N10" i="7"/>
  <c r="E22" i="7"/>
  <c r="E16" i="7"/>
  <c r="D14" i="7"/>
  <c r="C14" i="7"/>
  <c r="K10" i="7"/>
  <c r="E13" i="7"/>
  <c r="D34" i="7"/>
  <c r="E37" i="7"/>
  <c r="H14" i="7"/>
  <c r="E17" i="7"/>
  <c r="E20" i="7"/>
  <c r="G9" i="7"/>
  <c r="H10" i="7"/>
  <c r="E11" i="7"/>
  <c r="E21" i="7"/>
  <c r="C34" i="7"/>
  <c r="E28" i="7"/>
  <c r="C10" i="7"/>
  <c r="X9" i="7"/>
  <c r="X8" i="7" s="1"/>
  <c r="AF9" i="7" l="1"/>
  <c r="AL9" i="7"/>
  <c r="T8" i="7"/>
  <c r="Q9" i="7"/>
  <c r="N9" i="7"/>
  <c r="E26" i="7"/>
  <c r="AJ8" i="7"/>
  <c r="AL8" i="7" s="1"/>
  <c r="AF8" i="7"/>
  <c r="K9" i="7"/>
  <c r="J8" i="7"/>
  <c r="K8" i="7" s="1"/>
  <c r="AO9" i="7"/>
  <c r="Q8" i="7"/>
  <c r="AN8" i="7"/>
  <c r="AO8" i="7" s="1"/>
  <c r="AC9" i="7"/>
  <c r="AP8" i="7"/>
  <c r="Z8" i="7"/>
  <c r="E10" i="7"/>
  <c r="E23" i="7"/>
  <c r="D9" i="7"/>
  <c r="AI9" i="7"/>
  <c r="AI8" i="7"/>
  <c r="AC8" i="7"/>
  <c r="E34" i="7"/>
  <c r="W9" i="7"/>
  <c r="W8" i="7"/>
  <c r="T9" i="7"/>
  <c r="E14" i="7"/>
  <c r="N8" i="7"/>
  <c r="G8" i="7"/>
  <c r="H9" i="7"/>
  <c r="C9" i="7"/>
  <c r="Z9" i="7"/>
  <c r="C8" i="7" l="1"/>
  <c r="D8" i="7"/>
  <c r="E9" i="7"/>
  <c r="H8" i="7"/>
  <c r="E8" i="7" l="1"/>
</calcChain>
</file>

<file path=xl/sharedStrings.xml><?xml version="1.0" encoding="utf-8"?>
<sst xmlns="http://schemas.openxmlformats.org/spreadsheetml/2006/main" count="95" uniqueCount="56">
  <si>
    <t xml:space="preserve">         ВСЕГО </t>
  </si>
  <si>
    <t xml:space="preserve">       ВСЕГО  РАСХОДОВ</t>
  </si>
  <si>
    <t>Заработная плата</t>
  </si>
  <si>
    <t>Прочие выплаты</t>
  </si>
  <si>
    <t>Услуги связи</t>
  </si>
  <si>
    <t>Коммунальные услуги</t>
  </si>
  <si>
    <t>Арендная плата за пользование имуществом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</si>
  <si>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</si>
  <si>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</si>
  <si>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</si>
  <si>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</si>
  <si>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</si>
  <si>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</si>
  <si>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</si>
  <si>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</si>
  <si>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</si>
  <si>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</si>
  <si>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</si>
  <si>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</si>
  <si>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</si>
  <si>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</si>
  <si>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</si>
  <si>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</si>
  <si>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</si>
  <si>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Оплата труда и начисления на выплаты по оплате труда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</si>
  <si>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</si>
  <si>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</si>
  <si>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</si>
  <si>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Прочие работы,  услуги</t>
  </si>
  <si>
    <t>Обслуживание внутреннего долга</t>
  </si>
  <si>
    <t>Безвозмездные  перечисления организациям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</si>
  <si>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</si>
  <si>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</si>
  <si>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0800"Культура, кинематография, СМИ"</t>
  </si>
  <si>
    <t xml:space="preserve"> % исполнения</t>
  </si>
  <si>
    <t>Оплата работ,  услуг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</si>
  <si>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</si>
  <si>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</si>
  <si>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</si>
  <si>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</si>
  <si>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</si>
  <si>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</si>
  <si>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</si>
  <si>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</si>
  <si>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Безвозмездные перечисления государственным и муниципальным организациям</t>
  </si>
  <si>
    <t>Безвозмездные перечисления организациям,   за  исключением  государственных и муниципальных организаций</t>
  </si>
  <si>
    <t>к пояснительной записке</t>
  </si>
  <si>
    <t>Увеличение задолженности по бюджетным кредитам</t>
  </si>
  <si>
    <t>Увеличение стоимости акций и иных форм участия в капитале</t>
  </si>
  <si>
    <t>0900 "Здравоохранение"</t>
  </si>
  <si>
    <t xml:space="preserve">Налоги, пошлины и сборы
</t>
  </si>
  <si>
    <t xml:space="preserve">Иные расходы
</t>
  </si>
  <si>
    <t>Приложение №3</t>
  </si>
  <si>
    <t xml:space="preserve">Штрафы за нарушение законодательства о налогах и сборах, законодательства о страховых взносах
</t>
  </si>
  <si>
    <t>Штрафы за нарушение законодательства о закупках и нарушение условий контрактов (договоров)</t>
  </si>
  <si>
    <t>за 9 месяцев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</si>
</sst>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/>
    <xf numFmtId="4" fontId="8" fillId="0" borderId="1" xfId="0" applyNumberFormat="1" applyFont="1" applyFill="1" applyBorder="1" applyAlignme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/>
    <xf numFmtId="2" fontId="8" fillId="0" borderId="1" xfId="0" applyNumberFormat="1" applyFont="1" applyFill="1" applyBorder="1" applyAlignment="1"/>
    <xf numFmtId="164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right" vertical="center"/>
    </xf>
    <xf numFmtId="4" fontId="8" fillId="0" borderId="2" xfId="0" applyNumberFormat="1" applyFont="1" applyFill="1" applyBorder="1" applyAlignment="1"/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/>
    <xf numFmtId="0" fontId="2" fillId="0" borderId="0" xfId="0" applyFont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1"/>
  <sheetViews>
    <sheetView tabSelected="1" topLeftCell="O1" zoomScaleNormal="100" zoomScaleSheetLayoutView="70" workbookViewId="0">
      <selection activeCell="X8" sqref="X8"/>
    </sheetView>
  </sheetViews>
  <sheetFormatPr defaultRowHeight="12.75" x14ac:dyDescent="0.2"/>
  <cols>
    <col min="1" max="1" width="6" style="3" customWidth="1"/>
    <col min="2" max="2" width="41" style="3" customWidth="1"/>
    <col min="3" max="3" width="18.140625" style="3" customWidth="1"/>
    <col min="4" max="4" width="18.5703125" style="3" customWidth="1"/>
    <col min="5" max="5" width="8" style="12" customWidth="1"/>
    <col min="6" max="6" width="17" style="9" customWidth="1"/>
    <col min="7" max="7" width="16.28515625" style="9" customWidth="1"/>
    <col min="8" max="8" width="7.140625" style="12" customWidth="1"/>
    <col min="9" max="9" width="13" style="9" customWidth="1"/>
    <col min="10" max="10" width="14.140625" style="9" customWidth="1"/>
    <col min="11" max="11" width="7" style="12" customWidth="1"/>
    <col min="12" max="12" width="15.140625" style="9" customWidth="1"/>
    <col min="13" max="13" width="14.42578125" style="9" customWidth="1"/>
    <col min="14" max="14" width="9.140625" style="12" customWidth="1"/>
    <col min="15" max="15" width="15.7109375" style="9" customWidth="1"/>
    <col min="16" max="16" width="16.28515625" style="9" customWidth="1"/>
    <col min="17" max="17" width="6.42578125" style="12" customWidth="1"/>
    <col min="18" max="18" width="16" style="9" customWidth="1"/>
    <col min="19" max="19" width="15.85546875" style="9" customWidth="1"/>
    <col min="20" max="20" width="7.42578125" style="12" customWidth="1"/>
    <col min="21" max="21" width="14.28515625" style="9" customWidth="1"/>
    <col min="22" max="22" width="11.7109375" style="9" customWidth="1"/>
    <col min="23" max="23" width="9.5703125" style="43" customWidth="1"/>
    <col min="24" max="24" width="18.28515625" style="9" customWidth="1"/>
    <col min="25" max="25" width="19" style="9" customWidth="1"/>
    <col min="26" max="26" width="6.85546875" style="12" customWidth="1"/>
    <col min="27" max="27" width="18" style="9" customWidth="1"/>
    <col min="28" max="28" width="17.7109375" style="9" customWidth="1"/>
    <col min="29" max="29" width="7.140625" style="12" customWidth="1"/>
    <col min="30" max="30" width="17.85546875" style="9" customWidth="1"/>
    <col min="31" max="31" width="16.28515625" style="9" customWidth="1"/>
    <col min="32" max="32" width="6.140625" style="12" customWidth="1"/>
    <col min="33" max="33" width="17.7109375" style="9" customWidth="1"/>
    <col min="34" max="34" width="17.42578125" style="9" customWidth="1"/>
    <col min="35" max="35" width="11.7109375" style="12" bestFit="1" customWidth="1"/>
    <col min="36" max="36" width="17" style="9" customWidth="1"/>
    <col min="37" max="37" width="15.140625" style="9" customWidth="1"/>
    <col min="38" max="38" width="7.7109375" style="12" customWidth="1"/>
    <col min="39" max="40" width="14.85546875" style="9" customWidth="1"/>
    <col min="41" max="41" width="7.85546875" style="12" customWidth="1"/>
    <col min="42" max="42" width="13.7109375" style="9" customWidth="1"/>
    <col min="43" max="43" width="14.85546875" style="9" customWidth="1"/>
    <col min="44" max="44" width="6.5703125" style="12" customWidth="1"/>
    <col min="45" max="16384" width="9.140625" style="3"/>
  </cols>
  <sheetData>
    <row r="1" spans="1:44" x14ac:dyDescent="0.2">
      <c r="W1" s="50" t="s">
        <v>52</v>
      </c>
    </row>
    <row r="2" spans="1:44" x14ac:dyDescent="0.2">
      <c r="W2" s="50" t="s">
        <v>46</v>
      </c>
    </row>
    <row r="3" spans="1:44" ht="41.25" customHeight="1" x14ac:dyDescent="0.2">
      <c r="A3" s="44"/>
      <c r="B3" s="44"/>
      <c r="C3" s="71" t="s">
        <v>37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32"/>
      <c r="W3" s="33"/>
      <c r="X3" s="32"/>
      <c r="Y3" s="32"/>
      <c r="Z3" s="33"/>
      <c r="AA3" s="32"/>
      <c r="AB3" s="32"/>
      <c r="AC3" s="33"/>
      <c r="AD3" s="32"/>
      <c r="AE3" s="32"/>
      <c r="AF3" s="33"/>
      <c r="AG3" s="32"/>
      <c r="AH3" s="32"/>
      <c r="AI3" s="33"/>
      <c r="AJ3" s="32"/>
      <c r="AK3" s="32"/>
      <c r="AL3" s="33"/>
      <c r="AM3" s="32"/>
      <c r="AN3" s="32"/>
      <c r="AO3" s="33"/>
      <c r="AP3" s="32"/>
      <c r="AQ3" s="32"/>
      <c r="AR3" s="33"/>
    </row>
    <row r="4" spans="1:44" ht="18.75" x14ac:dyDescent="0.2">
      <c r="B4" s="67"/>
      <c r="C4" s="70" t="s">
        <v>55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34"/>
      <c r="W4" s="35"/>
      <c r="X4" s="34"/>
      <c r="Y4" s="34"/>
      <c r="Z4" s="35"/>
      <c r="AA4" s="34"/>
      <c r="AB4" s="34"/>
      <c r="AC4" s="35"/>
      <c r="AD4" s="34"/>
      <c r="AE4" s="34"/>
      <c r="AF4" s="35"/>
      <c r="AG4" s="34"/>
      <c r="AH4" s="34"/>
      <c r="AI4" s="35"/>
      <c r="AJ4" s="34"/>
      <c r="AK4" s="34"/>
      <c r="AL4" s="35"/>
      <c r="AM4" s="34"/>
      <c r="AN4" s="34"/>
      <c r="AO4" s="35"/>
      <c r="AP4" s="34"/>
      <c r="AQ4" s="34"/>
      <c r="AR4" s="35"/>
    </row>
    <row r="5" spans="1:44" x14ac:dyDescent="0.2">
      <c r="A5" s="4"/>
      <c r="B5" s="4"/>
      <c r="C5" s="5"/>
      <c r="D5" s="6"/>
      <c r="E5" s="10"/>
      <c r="F5" s="36"/>
      <c r="G5" s="37"/>
      <c r="H5" s="10"/>
      <c r="I5" s="36"/>
      <c r="J5" s="37"/>
      <c r="K5" s="10"/>
      <c r="L5" s="36"/>
      <c r="M5" s="37"/>
      <c r="N5" s="10"/>
      <c r="O5" s="36"/>
      <c r="P5" s="37"/>
      <c r="Q5" s="10"/>
      <c r="R5" s="36"/>
      <c r="S5" s="37"/>
      <c r="T5" s="10"/>
      <c r="U5" s="36"/>
      <c r="V5" s="68" t="s">
        <v>20</v>
      </c>
      <c r="W5" s="68"/>
      <c r="X5" s="36"/>
      <c r="Y5" s="37"/>
      <c r="Z5" s="10"/>
      <c r="AA5" s="36"/>
      <c r="AB5" s="37"/>
      <c r="AC5" s="10"/>
      <c r="AD5" s="36"/>
      <c r="AE5" s="37"/>
      <c r="AF5" s="10"/>
      <c r="AG5" s="36"/>
      <c r="AH5" s="37"/>
      <c r="AI5" s="10"/>
      <c r="AJ5" s="36"/>
      <c r="AK5" s="37"/>
      <c r="AL5" s="10"/>
      <c r="AM5" s="36"/>
      <c r="AP5" s="36"/>
      <c r="AQ5" s="37"/>
      <c r="AR5" s="10"/>
    </row>
    <row r="6" spans="1:44" s="8" customFormat="1" ht="42" customHeight="1" x14ac:dyDescent="0.2">
      <c r="A6" s="69" t="s">
        <v>38</v>
      </c>
      <c r="B6" s="69" t="s">
        <v>21</v>
      </c>
      <c r="C6" s="69" t="s">
        <v>0</v>
      </c>
      <c r="D6" s="69"/>
      <c r="E6" s="69"/>
      <c r="F6" s="73" t="s">
        <v>13</v>
      </c>
      <c r="G6" s="73"/>
      <c r="H6" s="73"/>
      <c r="I6" s="73" t="s">
        <v>18</v>
      </c>
      <c r="J6" s="73"/>
      <c r="K6" s="73"/>
      <c r="L6" s="73" t="s">
        <v>14</v>
      </c>
      <c r="M6" s="73"/>
      <c r="N6" s="73"/>
      <c r="O6" s="73" t="s">
        <v>15</v>
      </c>
      <c r="P6" s="73"/>
      <c r="Q6" s="73"/>
      <c r="R6" s="73" t="s">
        <v>19</v>
      </c>
      <c r="S6" s="73"/>
      <c r="T6" s="73"/>
      <c r="U6" s="73" t="s">
        <v>22</v>
      </c>
      <c r="V6" s="73"/>
      <c r="W6" s="73"/>
      <c r="X6" s="73" t="s">
        <v>16</v>
      </c>
      <c r="Y6" s="73"/>
      <c r="Z6" s="73"/>
      <c r="AA6" s="73" t="s">
        <v>33</v>
      </c>
      <c r="AB6" s="73"/>
      <c r="AC6" s="73"/>
      <c r="AD6" s="73" t="s">
        <v>49</v>
      </c>
      <c r="AE6" s="73"/>
      <c r="AF6" s="73"/>
      <c r="AG6" s="69" t="s">
        <v>17</v>
      </c>
      <c r="AH6" s="69"/>
      <c r="AI6" s="69"/>
      <c r="AJ6" s="69" t="s">
        <v>39</v>
      </c>
      <c r="AK6" s="69"/>
      <c r="AL6" s="69"/>
      <c r="AM6" s="69" t="s">
        <v>43</v>
      </c>
      <c r="AN6" s="69"/>
      <c r="AO6" s="69"/>
      <c r="AP6" s="69" t="s">
        <v>40</v>
      </c>
      <c r="AQ6" s="69"/>
      <c r="AR6" s="69"/>
    </row>
    <row r="7" spans="1:44" s="8" customFormat="1" ht="38.25" x14ac:dyDescent="0.2">
      <c r="A7" s="69"/>
      <c r="B7" s="69"/>
      <c r="C7" s="45" t="s">
        <v>42</v>
      </c>
      <c r="D7" s="46" t="s">
        <v>23</v>
      </c>
      <c r="E7" s="47" t="s">
        <v>34</v>
      </c>
      <c r="F7" s="45" t="s">
        <v>42</v>
      </c>
      <c r="G7" s="46" t="s">
        <v>23</v>
      </c>
      <c r="H7" s="47" t="s">
        <v>34</v>
      </c>
      <c r="I7" s="45" t="s">
        <v>42</v>
      </c>
      <c r="J7" s="46" t="s">
        <v>23</v>
      </c>
      <c r="K7" s="47" t="s">
        <v>34</v>
      </c>
      <c r="L7" s="45" t="s">
        <v>42</v>
      </c>
      <c r="M7" s="46" t="s">
        <v>23</v>
      </c>
      <c r="N7" s="47" t="s">
        <v>34</v>
      </c>
      <c r="O7" s="45" t="s">
        <v>42</v>
      </c>
      <c r="P7" s="46" t="s">
        <v>23</v>
      </c>
      <c r="Q7" s="47" t="s">
        <v>34</v>
      </c>
      <c r="R7" s="45" t="s">
        <v>42</v>
      </c>
      <c r="S7" s="46" t="s">
        <v>23</v>
      </c>
      <c r="T7" s="47" t="s">
        <v>34</v>
      </c>
      <c r="U7" s="45" t="s">
        <v>42</v>
      </c>
      <c r="V7" s="49" t="s">
        <v>23</v>
      </c>
      <c r="W7" s="48" t="s">
        <v>34</v>
      </c>
      <c r="X7" s="45" t="s">
        <v>42</v>
      </c>
      <c r="Y7" s="49" t="s">
        <v>23</v>
      </c>
      <c r="Z7" s="47" t="s">
        <v>34</v>
      </c>
      <c r="AA7" s="45" t="s">
        <v>42</v>
      </c>
      <c r="AB7" s="46" t="s">
        <v>23</v>
      </c>
      <c r="AC7" s="47" t="s">
        <v>34</v>
      </c>
      <c r="AD7" s="45" t="s">
        <v>42</v>
      </c>
      <c r="AE7" s="46" t="s">
        <v>23</v>
      </c>
      <c r="AF7" s="47" t="s">
        <v>34</v>
      </c>
      <c r="AG7" s="45" t="s">
        <v>42</v>
      </c>
      <c r="AH7" s="46" t="s">
        <v>23</v>
      </c>
      <c r="AI7" s="47" t="s">
        <v>34</v>
      </c>
      <c r="AJ7" s="45" t="s">
        <v>42</v>
      </c>
      <c r="AK7" s="46" t="s">
        <v>23</v>
      </c>
      <c r="AL7" s="47" t="s">
        <v>34</v>
      </c>
      <c r="AM7" s="45" t="s">
        <v>42</v>
      </c>
      <c r="AN7" s="46" t="s">
        <v>23</v>
      </c>
      <c r="AO7" s="47" t="s">
        <v>34</v>
      </c>
      <c r="AP7" s="45" t="s">
        <v>42</v>
      </c>
      <c r="AQ7" s="46" t="s">
        <v>23</v>
      </c>
      <c r="AR7" s="47" t="s">
        <v>34</v>
      </c>
    </row>
    <row r="8" spans="1:44" s="9" customFormat="1" ht="27" customHeight="1" x14ac:dyDescent="0.25">
      <c r="A8" s="15"/>
      <c r="B8" s="15" t="s">
        <v>1</v>
      </c>
      <c r="C8" s="16">
        <f t="shared" ref="C8:D10" si="0">F8+I8+L8+O8+R8+U8+X8+AA8+AG8+AJ8+AM8+AP8+AD8</f>
        <v>3716803815.6900001</v>
      </c>
      <c r="D8" s="16">
        <f t="shared" si="0"/>
        <v>2042857231.3199999</v>
      </c>
      <c r="E8" s="17">
        <f>D8/C8*100</f>
        <v>54.96</v>
      </c>
      <c r="F8" s="16">
        <f>F9+F34</f>
        <v>496202304.19</v>
      </c>
      <c r="G8" s="16">
        <f>G9+G34</f>
        <v>356211569.19</v>
      </c>
      <c r="H8" s="17">
        <f>G8/F8*100</f>
        <v>71.790000000000006</v>
      </c>
      <c r="I8" s="16">
        <f>I9+I34</f>
        <v>4728000</v>
      </c>
      <c r="J8" s="16">
        <f>J9+J34</f>
        <v>4320477.4800000004</v>
      </c>
      <c r="K8" s="17">
        <f>J8/I8*100</f>
        <v>91.38</v>
      </c>
      <c r="L8" s="16">
        <f>L9+L34</f>
        <v>46942600</v>
      </c>
      <c r="M8" s="16">
        <f>M9+M34</f>
        <v>23925391.899999999</v>
      </c>
      <c r="N8" s="17">
        <f>M8/L8*100</f>
        <v>50.97</v>
      </c>
      <c r="O8" s="16">
        <f>O9+O34</f>
        <v>218774168.66999999</v>
      </c>
      <c r="P8" s="16">
        <f>P9+P34</f>
        <v>129814677.88</v>
      </c>
      <c r="Q8" s="17">
        <f>P8/O8*100</f>
        <v>59.34</v>
      </c>
      <c r="R8" s="16">
        <f>R9+R34+R38</f>
        <v>555224364.87</v>
      </c>
      <c r="S8" s="16">
        <f>S9+S34+S38</f>
        <v>136225307.41999999</v>
      </c>
      <c r="T8" s="17">
        <f>S8/R8*100</f>
        <v>24.54</v>
      </c>
      <c r="U8" s="16">
        <f>U9+U34</f>
        <v>1812200</v>
      </c>
      <c r="V8" s="16">
        <f>V9+V34</f>
        <v>820954.85</v>
      </c>
      <c r="W8" s="17">
        <f>V8/U8*100</f>
        <v>45.3</v>
      </c>
      <c r="X8" s="16">
        <f>X9+X34</f>
        <v>1646088510.03</v>
      </c>
      <c r="Y8" s="16">
        <f>Y9+Y34</f>
        <v>1120807423.28</v>
      </c>
      <c r="Z8" s="17">
        <f>Y8/X8*100</f>
        <v>68.09</v>
      </c>
      <c r="AA8" s="16">
        <f>AA9+AA34</f>
        <v>159698600.25999999</v>
      </c>
      <c r="AB8" s="16">
        <f>AB9+AB34</f>
        <v>103062079.2</v>
      </c>
      <c r="AC8" s="17">
        <f>AB8/AA8*100</f>
        <v>64.540000000000006</v>
      </c>
      <c r="AD8" s="16">
        <f>AD9+AD34</f>
        <v>3223100</v>
      </c>
      <c r="AE8" s="16">
        <f>AE9+AE34</f>
        <v>2000000</v>
      </c>
      <c r="AF8" s="17">
        <f>AE8/AD8*100</f>
        <v>62.05</v>
      </c>
      <c r="AG8" s="16">
        <f>AG9+AG34</f>
        <v>142190972.34</v>
      </c>
      <c r="AH8" s="16">
        <f>AH9+AH34</f>
        <v>61973016.07</v>
      </c>
      <c r="AI8" s="17">
        <f>AH8/AG8*100</f>
        <v>43.58</v>
      </c>
      <c r="AJ8" s="16">
        <f>AJ9+AJ34</f>
        <v>411560695.32999998</v>
      </c>
      <c r="AK8" s="16">
        <f>AK9+AK34</f>
        <v>79689093.709999993</v>
      </c>
      <c r="AL8" s="17">
        <f t="shared" ref="AL8:AL14" si="1">AK8/AJ8*100</f>
        <v>19.36</v>
      </c>
      <c r="AM8" s="16">
        <f>AM9+AM34</f>
        <v>24847300</v>
      </c>
      <c r="AN8" s="16">
        <f>AN9+AN34</f>
        <v>19486958.699999999</v>
      </c>
      <c r="AO8" s="17">
        <f>AN8/AM8*100</f>
        <v>78.430000000000007</v>
      </c>
      <c r="AP8" s="16">
        <f>AP9</f>
        <v>5511000</v>
      </c>
      <c r="AQ8" s="16">
        <f>AQ9</f>
        <v>4520281.6399999997</v>
      </c>
      <c r="AR8" s="17">
        <f>AR9</f>
        <v>82.02</v>
      </c>
    </row>
    <row r="9" spans="1:44" s="9" customFormat="1" ht="27" customHeight="1" x14ac:dyDescent="0.25">
      <c r="A9" s="15">
        <v>200</v>
      </c>
      <c r="B9" s="15" t="s">
        <v>41</v>
      </c>
      <c r="C9" s="16">
        <f t="shared" si="0"/>
        <v>3067713506.4400001</v>
      </c>
      <c r="D9" s="16">
        <f t="shared" si="0"/>
        <v>1997816534.9100001</v>
      </c>
      <c r="E9" s="17">
        <f>D9/C9*100</f>
        <v>65.12</v>
      </c>
      <c r="F9" s="16">
        <f>F10+F14+F21+F23+F26+F29</f>
        <v>481678371.19</v>
      </c>
      <c r="G9" s="16">
        <f>G10+G14+G21+G23+G26+G29</f>
        <v>348843884.19999999</v>
      </c>
      <c r="H9" s="17">
        <f>G9/F9*100</f>
        <v>72.42</v>
      </c>
      <c r="I9" s="16">
        <f>I10+I14+I21+I23+I26+I29</f>
        <v>4728000</v>
      </c>
      <c r="J9" s="16">
        <f>J10+J14+J21+J23+J26+J29</f>
        <v>4320477.4800000004</v>
      </c>
      <c r="K9" s="17">
        <f>J9/I9*100</f>
        <v>91.38</v>
      </c>
      <c r="L9" s="16">
        <f>L10+L14+L21+L23+L26+L29</f>
        <v>42291250</v>
      </c>
      <c r="M9" s="16">
        <f>M10+M14+M21+M23+M26+M29</f>
        <v>21741706.149999999</v>
      </c>
      <c r="N9" s="17">
        <f>M9/L9*100</f>
        <v>51.41</v>
      </c>
      <c r="O9" s="16">
        <f>O10+O14+O21+O23+O26+O29</f>
        <v>214441412.81</v>
      </c>
      <c r="P9" s="16">
        <f>P10+P14+P21+P23+P26+P29</f>
        <v>127541338.56999999</v>
      </c>
      <c r="Q9" s="17">
        <f>P9/O9*100</f>
        <v>59.48</v>
      </c>
      <c r="R9" s="16">
        <f>R10+R14+R21+R23+R26+R29</f>
        <v>216508984.61000001</v>
      </c>
      <c r="S9" s="16">
        <f>S10+S14+S21+S23+S26+S29</f>
        <v>106052091.42</v>
      </c>
      <c r="T9" s="17">
        <f>S9/R9*100</f>
        <v>48.98</v>
      </c>
      <c r="U9" s="16">
        <f>U10+U14+U21+U23+U26+U29</f>
        <v>1682640</v>
      </c>
      <c r="V9" s="16">
        <f>V10+V14+V21+V23+V26+V29</f>
        <v>691394.85</v>
      </c>
      <c r="W9" s="17">
        <f>V9/U9*100</f>
        <v>41.09</v>
      </c>
      <c r="X9" s="16">
        <f>X10+X14+X21+X23+X26+X29</f>
        <v>1646088510.03</v>
      </c>
      <c r="Y9" s="16">
        <f>Y10+Y14+Y21+Y23+Y26+Y29</f>
        <v>1120807423.28</v>
      </c>
      <c r="Z9" s="17">
        <f>Y9/X9*100</f>
        <v>68.09</v>
      </c>
      <c r="AA9" s="16">
        <f>AA10+AA14+AA21+AA23+AA26+AA29</f>
        <v>159557071.46000001</v>
      </c>
      <c r="AB9" s="16">
        <f>AB10+AB14+AB21+AB23+AB26+AB29</f>
        <v>102920550.40000001</v>
      </c>
      <c r="AC9" s="17">
        <f>AB9/AA9*100</f>
        <v>64.5</v>
      </c>
      <c r="AD9" s="16">
        <f>AD10+AD14+AD21+AD23+AD26+AD29</f>
        <v>3223100</v>
      </c>
      <c r="AE9" s="16">
        <f>AE10+AE14+AE21+AE23+AE26+AE29</f>
        <v>2000000</v>
      </c>
      <c r="AF9" s="17">
        <f>AE9/AD9*100</f>
        <v>62.05</v>
      </c>
      <c r="AG9" s="16">
        <f>AG10+AG14+AG21+AG23+AG26+AG29</f>
        <v>138414460.34</v>
      </c>
      <c r="AH9" s="16">
        <f>AH10+AH14+AH21+AH23+AH26+AH29</f>
        <v>59201334.509999998</v>
      </c>
      <c r="AI9" s="17">
        <f>AH9/AG9*100</f>
        <v>42.77</v>
      </c>
      <c r="AJ9" s="16">
        <f>AJ10+AJ14+AJ21+AJ23+AJ26+AJ29</f>
        <v>128741406</v>
      </c>
      <c r="AK9" s="16">
        <f>AK10+AK14+AK21+AK23+AK26+AK29</f>
        <v>79689093.709999993</v>
      </c>
      <c r="AL9" s="17">
        <f t="shared" si="1"/>
        <v>61.9</v>
      </c>
      <c r="AM9" s="16">
        <f>AM10+AM14+AM21+AM23+AM26+AM29</f>
        <v>24847300</v>
      </c>
      <c r="AN9" s="16">
        <f>AN10+AN14+AN21+AN23+AN26+AN29</f>
        <v>19486958.699999999</v>
      </c>
      <c r="AO9" s="17">
        <f>AN9/AM9*100</f>
        <v>78.430000000000007</v>
      </c>
      <c r="AP9" s="16">
        <f>AP10+AP14+AP21+AP23+AP26+AP29</f>
        <v>5511000</v>
      </c>
      <c r="AQ9" s="16">
        <f>AQ10+AQ14+AQ21+AQ23+AQ26+AQ29</f>
        <v>4520281.6399999997</v>
      </c>
      <c r="AR9" s="17">
        <f>AQ9/AP9*100</f>
        <v>82.02</v>
      </c>
    </row>
    <row r="10" spans="1:44" ht="29.25" customHeight="1" x14ac:dyDescent="0.25">
      <c r="A10" s="15">
        <v>210</v>
      </c>
      <c r="B10" s="31" t="s">
        <v>24</v>
      </c>
      <c r="C10" s="16">
        <f t="shared" si="0"/>
        <v>455029185.5</v>
      </c>
      <c r="D10" s="16">
        <f t="shared" si="0"/>
        <v>347670186.83999997</v>
      </c>
      <c r="E10" s="17">
        <f>D10/C10*100</f>
        <v>76.41</v>
      </c>
      <c r="F10" s="16">
        <f>SUM(F11:F13)</f>
        <v>362736944.5</v>
      </c>
      <c r="G10" s="16">
        <f>SUM(G11:G13)</f>
        <v>276942519.47000003</v>
      </c>
      <c r="H10" s="17">
        <f>G10/F10*100</f>
        <v>76.349999999999994</v>
      </c>
      <c r="I10" s="16">
        <f>SUM(I11:I13)</f>
        <v>4728000</v>
      </c>
      <c r="J10" s="16">
        <f>SUM(J11:J13)</f>
        <v>4320477.4800000004</v>
      </c>
      <c r="K10" s="17">
        <f>J10/I10*100</f>
        <v>91.38</v>
      </c>
      <c r="L10" s="16">
        <f>SUM(L11:L13)</f>
        <v>20781700</v>
      </c>
      <c r="M10" s="16">
        <f>SUM(M11:M13)</f>
        <v>15625392.76</v>
      </c>
      <c r="N10" s="17">
        <f>M10/L10*100</f>
        <v>75.19</v>
      </c>
      <c r="O10" s="16">
        <f>SUM(O11:O13)</f>
        <v>24645541</v>
      </c>
      <c r="P10" s="16">
        <f>SUM(P11:P13)</f>
        <v>20527959.649999999</v>
      </c>
      <c r="Q10" s="17">
        <f>P10/O10*100</f>
        <v>83.29</v>
      </c>
      <c r="R10" s="16">
        <f>SUM(R11:R13)</f>
        <v>17400</v>
      </c>
      <c r="S10" s="16">
        <f>SUM(S11:S13)</f>
        <v>7650</v>
      </c>
      <c r="T10" s="28">
        <f t="shared" ref="T10:T11" si="2">S10/R10*100</f>
        <v>43.97</v>
      </c>
      <c r="U10" s="16">
        <f>SUM(U11:U13)</f>
        <v>0</v>
      </c>
      <c r="V10" s="16">
        <f>SUM(V11:V13)</f>
        <v>0</v>
      </c>
      <c r="W10" s="28">
        <v>0</v>
      </c>
      <c r="X10" s="16">
        <f>SUM(X11:X13)</f>
        <v>22183500</v>
      </c>
      <c r="Y10" s="16">
        <f>SUM(Y11:Y13)</f>
        <v>16665098.98</v>
      </c>
      <c r="Z10" s="17">
        <f>Y10/X10*100</f>
        <v>75.12</v>
      </c>
      <c r="AA10" s="16">
        <f>SUM(AA11:AA13)</f>
        <v>5035600</v>
      </c>
      <c r="AB10" s="16">
        <f>SUM(AB11:AB13)</f>
        <v>4028222.36</v>
      </c>
      <c r="AC10" s="17">
        <f>AB10/AA10*100</f>
        <v>79.989999999999995</v>
      </c>
      <c r="AD10" s="16">
        <f>SUM(AD11:AD13)</f>
        <v>0</v>
      </c>
      <c r="AE10" s="16">
        <f>SUM(AE11:AE13)</f>
        <v>0</v>
      </c>
      <c r="AF10" s="17">
        <v>0</v>
      </c>
      <c r="AG10" s="16">
        <f>SUM(AG11:AG13)</f>
        <v>10256600</v>
      </c>
      <c r="AH10" s="16">
        <f>SUM(AH11:AH13)</f>
        <v>6377480.6799999997</v>
      </c>
      <c r="AI10" s="17">
        <f>AH10/AG10*100</f>
        <v>62.18</v>
      </c>
      <c r="AJ10" s="16">
        <f>SUM(AJ11:AJ13)</f>
        <v>4643900</v>
      </c>
      <c r="AK10" s="16">
        <f>SUM(AK11:AK13)</f>
        <v>3175385.46</v>
      </c>
      <c r="AL10" s="17">
        <f t="shared" si="1"/>
        <v>68.38</v>
      </c>
      <c r="AM10" s="16">
        <f>SUM(AM11:AM13)</f>
        <v>0</v>
      </c>
      <c r="AN10" s="16">
        <f>SUM(AN11:AN13)</f>
        <v>0</v>
      </c>
      <c r="AO10" s="17"/>
      <c r="AP10" s="16">
        <f>SUM(AP11:AP13)</f>
        <v>0</v>
      </c>
      <c r="AQ10" s="16">
        <f>SUM(AQ11:AQ13)</f>
        <v>0</v>
      </c>
      <c r="AR10" s="17">
        <v>0</v>
      </c>
    </row>
    <row r="11" spans="1:44" ht="21.75" customHeight="1" x14ac:dyDescent="0.25">
      <c r="A11" s="18">
        <v>211</v>
      </c>
      <c r="B11" s="25" t="s">
        <v>2</v>
      </c>
      <c r="C11" s="20">
        <f>F11+L11+O11+R11+X11+AA11+AD11+AP11+I11+U11+AG11+AJ11+AM11</f>
        <v>350952715.35000002</v>
      </c>
      <c r="D11" s="20">
        <f t="shared" ref="C11:D13" si="3">G11+M11+P11+S11+Y11+AB11+AE11+AQ11+J11+V11+AH11+AK11+AN11</f>
        <v>260289458.59</v>
      </c>
      <c r="E11" s="28">
        <f t="shared" ref="E11:E25" si="4">D11/C11*100</f>
        <v>74.17</v>
      </c>
      <c r="F11" s="29">
        <v>280541499.5</v>
      </c>
      <c r="G11" s="29">
        <v>207384628.33000001</v>
      </c>
      <c r="H11" s="28">
        <f t="shared" ref="H11:H20" si="5">G11/F11*100</f>
        <v>73.92</v>
      </c>
      <c r="I11" s="30">
        <v>3797559.85</v>
      </c>
      <c r="J11" s="30">
        <v>3390037.57</v>
      </c>
      <c r="K11" s="28">
        <f>J11/I11*100</f>
        <v>89.27</v>
      </c>
      <c r="L11" s="29">
        <v>15642800</v>
      </c>
      <c r="M11" s="29">
        <v>11377823.119999999</v>
      </c>
      <c r="N11" s="28">
        <f t="shared" ref="N11:N20" si="6">M11/L11*100</f>
        <v>72.739999999999995</v>
      </c>
      <c r="O11" s="29">
        <v>18758202</v>
      </c>
      <c r="P11" s="29">
        <v>15413951.15</v>
      </c>
      <c r="Q11" s="28">
        <f t="shared" ref="Q11:Q20" si="7">P11/O11*100</f>
        <v>82.17</v>
      </c>
      <c r="R11" s="21">
        <v>13400</v>
      </c>
      <c r="S11" s="21">
        <v>5885</v>
      </c>
      <c r="T11" s="28">
        <f t="shared" si="2"/>
        <v>43.92</v>
      </c>
      <c r="U11" s="21">
        <v>0</v>
      </c>
      <c r="V11" s="21">
        <v>0</v>
      </c>
      <c r="W11" s="28">
        <v>0</v>
      </c>
      <c r="X11" s="29">
        <v>17111600</v>
      </c>
      <c r="Y11" s="29">
        <v>12523942.300000001</v>
      </c>
      <c r="Z11" s="28">
        <f t="shared" ref="Z11:Z25" si="8">Y11/X11*100</f>
        <v>73.19</v>
      </c>
      <c r="AA11" s="29">
        <v>3858100</v>
      </c>
      <c r="AB11" s="29">
        <v>3017260.83</v>
      </c>
      <c r="AC11" s="28">
        <f t="shared" ref="AC11:AC20" si="9">AB11/AA11*100</f>
        <v>78.209999999999994</v>
      </c>
      <c r="AD11" s="29"/>
      <c r="AE11" s="29"/>
      <c r="AF11" s="28"/>
      <c r="AG11" s="29">
        <v>7735854</v>
      </c>
      <c r="AH11" s="29">
        <v>4837217.74</v>
      </c>
      <c r="AI11" s="28">
        <f t="shared" ref="AI11:AI17" si="10">AH11/AG11*100</f>
        <v>62.53</v>
      </c>
      <c r="AJ11" s="29">
        <v>3493700</v>
      </c>
      <c r="AK11" s="29">
        <v>2338712.5499999998</v>
      </c>
      <c r="AL11" s="28">
        <f t="shared" si="1"/>
        <v>66.94</v>
      </c>
      <c r="AM11" s="21">
        <v>0</v>
      </c>
      <c r="AN11" s="21">
        <v>0</v>
      </c>
      <c r="AO11" s="28">
        <v>0</v>
      </c>
      <c r="AP11" s="21">
        <v>0</v>
      </c>
      <c r="AQ11" s="21">
        <v>0</v>
      </c>
      <c r="AR11" s="28">
        <v>0</v>
      </c>
    </row>
    <row r="12" spans="1:44" ht="27.75" customHeight="1" x14ac:dyDescent="0.25">
      <c r="A12" s="18">
        <v>212</v>
      </c>
      <c r="B12" s="25" t="s">
        <v>3</v>
      </c>
      <c r="C12" s="20">
        <f t="shared" si="3"/>
        <v>7492000</v>
      </c>
      <c r="D12" s="20">
        <f t="shared" si="3"/>
        <v>5272193.0599999996</v>
      </c>
      <c r="E12" s="28">
        <f t="shared" si="4"/>
        <v>70.37</v>
      </c>
      <c r="F12" s="29">
        <v>5780400</v>
      </c>
      <c r="G12" s="29">
        <v>4355039.92</v>
      </c>
      <c r="H12" s="28">
        <f t="shared" si="5"/>
        <v>75.34</v>
      </c>
      <c r="I12" s="29">
        <v>0</v>
      </c>
      <c r="J12" s="29">
        <v>0</v>
      </c>
      <c r="K12" s="28"/>
      <c r="L12" s="29">
        <v>593700</v>
      </c>
      <c r="M12" s="29">
        <v>269183.06</v>
      </c>
      <c r="N12" s="28">
        <f t="shared" si="6"/>
        <v>45.34</v>
      </c>
      <c r="O12" s="29">
        <v>477900</v>
      </c>
      <c r="P12" s="29">
        <v>254145.02</v>
      </c>
      <c r="Q12" s="28">
        <f t="shared" si="7"/>
        <v>53.18</v>
      </c>
      <c r="R12" s="21"/>
      <c r="S12" s="21"/>
      <c r="T12" s="28"/>
      <c r="U12" s="21"/>
      <c r="V12" s="21"/>
      <c r="W12" s="28"/>
      <c r="X12" s="29">
        <v>253500</v>
      </c>
      <c r="Y12" s="29">
        <v>181311.64</v>
      </c>
      <c r="Z12" s="28">
        <f t="shared" si="8"/>
        <v>71.52</v>
      </c>
      <c r="AA12" s="29">
        <v>79000</v>
      </c>
      <c r="AB12" s="29">
        <v>40246.800000000003</v>
      </c>
      <c r="AC12" s="28">
        <f t="shared" si="9"/>
        <v>50.95</v>
      </c>
      <c r="AD12" s="29"/>
      <c r="AE12" s="29"/>
      <c r="AF12" s="28"/>
      <c r="AG12" s="29">
        <v>200000</v>
      </c>
      <c r="AH12" s="29">
        <v>73201.75</v>
      </c>
      <c r="AI12" s="28">
        <f t="shared" si="10"/>
        <v>36.6</v>
      </c>
      <c r="AJ12" s="29">
        <v>107500</v>
      </c>
      <c r="AK12" s="29">
        <v>99064.87</v>
      </c>
      <c r="AL12" s="28">
        <f t="shared" si="1"/>
        <v>92.15</v>
      </c>
      <c r="AM12" s="21">
        <v>0</v>
      </c>
      <c r="AN12" s="21">
        <v>0</v>
      </c>
      <c r="AO12" s="28">
        <v>0</v>
      </c>
      <c r="AP12" s="21">
        <v>0</v>
      </c>
      <c r="AQ12" s="21">
        <v>0</v>
      </c>
      <c r="AR12" s="28">
        <v>0</v>
      </c>
    </row>
    <row r="13" spans="1:44" ht="29.25" customHeight="1" x14ac:dyDescent="0.25">
      <c r="A13" s="18">
        <v>213</v>
      </c>
      <c r="B13" s="25" t="s">
        <v>25</v>
      </c>
      <c r="C13" s="20">
        <f t="shared" si="3"/>
        <v>96584470.150000006</v>
      </c>
      <c r="D13" s="20">
        <f t="shared" si="3"/>
        <v>82108535.189999998</v>
      </c>
      <c r="E13" s="28">
        <f t="shared" si="4"/>
        <v>85.01</v>
      </c>
      <c r="F13" s="29">
        <v>76415045</v>
      </c>
      <c r="G13" s="21">
        <v>65202851.219999999</v>
      </c>
      <c r="H13" s="28">
        <f t="shared" si="5"/>
        <v>85.33</v>
      </c>
      <c r="I13" s="29">
        <v>930440.15</v>
      </c>
      <c r="J13" s="29">
        <v>930439.91</v>
      </c>
      <c r="K13" s="28">
        <f>J13/I13*100</f>
        <v>100</v>
      </c>
      <c r="L13" s="29">
        <v>4545200</v>
      </c>
      <c r="M13" s="29">
        <v>3978386.58</v>
      </c>
      <c r="N13" s="28">
        <f t="shared" si="6"/>
        <v>87.53</v>
      </c>
      <c r="O13" s="29">
        <v>5409439</v>
      </c>
      <c r="P13" s="29">
        <v>4859863.4800000004</v>
      </c>
      <c r="Q13" s="28">
        <f t="shared" si="7"/>
        <v>89.84</v>
      </c>
      <c r="R13" s="21">
        <v>4000</v>
      </c>
      <c r="S13" s="21">
        <v>1765</v>
      </c>
      <c r="T13" s="28">
        <f>S13/R13*100</f>
        <v>44.13</v>
      </c>
      <c r="U13" s="21"/>
      <c r="V13" s="21">
        <v>0</v>
      </c>
      <c r="W13" s="28">
        <v>0</v>
      </c>
      <c r="X13" s="29">
        <v>4818400</v>
      </c>
      <c r="Y13" s="29">
        <v>3959845.04</v>
      </c>
      <c r="Z13" s="28">
        <f t="shared" si="8"/>
        <v>82.18</v>
      </c>
      <c r="AA13" s="29">
        <v>1098500</v>
      </c>
      <c r="AB13" s="29">
        <v>970714.73</v>
      </c>
      <c r="AC13" s="28">
        <f t="shared" si="9"/>
        <v>88.37</v>
      </c>
      <c r="AD13" s="29"/>
      <c r="AE13" s="29"/>
      <c r="AF13" s="28"/>
      <c r="AG13" s="29">
        <v>2320746</v>
      </c>
      <c r="AH13" s="29">
        <v>1467061.19</v>
      </c>
      <c r="AI13" s="28">
        <f t="shared" si="10"/>
        <v>63.22</v>
      </c>
      <c r="AJ13" s="29">
        <v>1042700</v>
      </c>
      <c r="AK13" s="29">
        <v>737608.04</v>
      </c>
      <c r="AL13" s="28">
        <f t="shared" si="1"/>
        <v>70.739999999999995</v>
      </c>
      <c r="AM13" s="21">
        <v>0</v>
      </c>
      <c r="AN13" s="21">
        <v>0</v>
      </c>
      <c r="AO13" s="28">
        <v>0</v>
      </c>
      <c r="AP13" s="21">
        <v>0</v>
      </c>
      <c r="AQ13" s="21">
        <v>0</v>
      </c>
      <c r="AR13" s="28">
        <v>0</v>
      </c>
    </row>
    <row r="14" spans="1:44" ht="21" customHeight="1" x14ac:dyDescent="0.25">
      <c r="A14" s="22">
        <v>220</v>
      </c>
      <c r="B14" s="26" t="s">
        <v>35</v>
      </c>
      <c r="C14" s="16">
        <f>F14+I14+L14+O14+R14+U14+X14+AA14+AG14+AJ14+AM14+AP14+AD14</f>
        <v>354160132.25999999</v>
      </c>
      <c r="D14" s="16">
        <f>G14+J14+M14+P14+S14+V14+Y14+AB14+AH14+AK14+AN14+AQ14+AE14</f>
        <v>116250290.48</v>
      </c>
      <c r="E14" s="17">
        <f t="shared" si="4"/>
        <v>32.82</v>
      </c>
      <c r="F14" s="16">
        <f>SUM(F15:F20)</f>
        <v>41771960.689999998</v>
      </c>
      <c r="G14" s="16">
        <f>SUM(G15:G20)</f>
        <v>29276748.129999999</v>
      </c>
      <c r="H14" s="17">
        <f t="shared" si="5"/>
        <v>70.09</v>
      </c>
      <c r="I14" s="16">
        <f>SUM(I15:I20)</f>
        <v>0</v>
      </c>
      <c r="J14" s="16">
        <f>SUM(J15:J20)</f>
        <v>0</v>
      </c>
      <c r="K14" s="17"/>
      <c r="L14" s="16">
        <f>SUM(L15:L20)</f>
        <v>19972700</v>
      </c>
      <c r="M14" s="16">
        <f>SUM(M15:M20)</f>
        <v>5151557.29</v>
      </c>
      <c r="N14" s="17">
        <f t="shared" si="6"/>
        <v>25.79</v>
      </c>
      <c r="O14" s="16">
        <f>SUM(O15:O20)</f>
        <v>98162677.549999997</v>
      </c>
      <c r="P14" s="16">
        <f>SUM(P15:P20)</f>
        <v>35784100.350000001</v>
      </c>
      <c r="Q14" s="17">
        <f t="shared" si="7"/>
        <v>36.450000000000003</v>
      </c>
      <c r="R14" s="16">
        <f>SUM(R15:R20)</f>
        <v>130138869.61</v>
      </c>
      <c r="S14" s="16">
        <f>SUM(S15:S20)</f>
        <v>26206403.550000001</v>
      </c>
      <c r="T14" s="17">
        <f>S14/R14*100</f>
        <v>20.14</v>
      </c>
      <c r="U14" s="16">
        <f>SUM(U15:U20)</f>
        <v>1595200</v>
      </c>
      <c r="V14" s="16">
        <f>SUM(V15:V20)</f>
        <v>646394.85</v>
      </c>
      <c r="W14" s="17">
        <f>V14/U14*100</f>
        <v>40.520000000000003</v>
      </c>
      <c r="X14" s="16">
        <f>SUM(X15:X20)</f>
        <v>8126721.21</v>
      </c>
      <c r="Y14" s="16">
        <f>SUM(Y15:Y20)</f>
        <v>2140595.21</v>
      </c>
      <c r="Z14" s="17">
        <f t="shared" si="8"/>
        <v>26.34</v>
      </c>
      <c r="AA14" s="16">
        <f>SUM(AA15:AA20)</f>
        <v>2209271.2000000002</v>
      </c>
      <c r="AB14" s="16">
        <f>SUM(AB15:AB20)</f>
        <v>352977.85</v>
      </c>
      <c r="AC14" s="17">
        <f t="shared" si="9"/>
        <v>15.98</v>
      </c>
      <c r="AD14" s="16">
        <f>SUM(AD15:AD20)</f>
        <v>3223100</v>
      </c>
      <c r="AE14" s="16">
        <f>SUM(AE15:AE20)</f>
        <v>2000000</v>
      </c>
      <c r="AF14" s="17">
        <f>AE14/AD14*100</f>
        <v>62.05</v>
      </c>
      <c r="AG14" s="16">
        <f>SUM(AG15:AG20)</f>
        <v>22656000</v>
      </c>
      <c r="AH14" s="16">
        <f>SUM(AH15:AH22)</f>
        <v>13479855.130000001</v>
      </c>
      <c r="AI14" s="17">
        <f t="shared" si="10"/>
        <v>59.5</v>
      </c>
      <c r="AJ14" s="16">
        <f>SUM(AJ15:AJ20)</f>
        <v>26303632</v>
      </c>
      <c r="AK14" s="16">
        <f>SUM(AK15:AK20)</f>
        <v>1211658.1200000001</v>
      </c>
      <c r="AL14" s="17">
        <f t="shared" si="1"/>
        <v>4.6100000000000003</v>
      </c>
      <c r="AM14" s="16">
        <f>AM20</f>
        <v>0</v>
      </c>
      <c r="AN14" s="16">
        <f>AN20</f>
        <v>0</v>
      </c>
      <c r="AO14" s="17"/>
      <c r="AP14" s="21">
        <v>0</v>
      </c>
      <c r="AQ14" s="21">
        <v>0</v>
      </c>
      <c r="AR14" s="28">
        <v>0</v>
      </c>
    </row>
    <row r="15" spans="1:44" ht="19.5" customHeight="1" x14ac:dyDescent="0.25">
      <c r="A15" s="18">
        <v>221</v>
      </c>
      <c r="B15" s="25" t="s">
        <v>4</v>
      </c>
      <c r="C15" s="20">
        <f t="shared" ref="C15:C20" si="11">F15+L15+O15+R15+X15+AA15+AD15+AP15+I15+U15+AG15+AJ15+AM15</f>
        <v>5319001.6900000004</v>
      </c>
      <c r="D15" s="20">
        <f t="shared" ref="D15:D20" si="12">G15+M15+P15+S15+Y15+AB15+AE15+AQ15+J15+V15+AH15+AK15+AN15</f>
        <v>2642983.4</v>
      </c>
      <c r="E15" s="28">
        <f t="shared" si="4"/>
        <v>49.69</v>
      </c>
      <c r="F15" s="29">
        <v>3301821.69</v>
      </c>
      <c r="G15" s="29">
        <v>1819200.39</v>
      </c>
      <c r="H15" s="28">
        <f t="shared" si="5"/>
        <v>55.1</v>
      </c>
      <c r="I15" s="28">
        <v>0</v>
      </c>
      <c r="J15" s="29">
        <v>0</v>
      </c>
      <c r="K15" s="28"/>
      <c r="L15" s="29">
        <v>1300980</v>
      </c>
      <c r="M15" s="29">
        <v>499703.36</v>
      </c>
      <c r="N15" s="28">
        <f t="shared" si="6"/>
        <v>38.409999999999997</v>
      </c>
      <c r="O15" s="29">
        <v>561200</v>
      </c>
      <c r="P15" s="29">
        <v>251589.97</v>
      </c>
      <c r="Q15" s="28">
        <f t="shared" si="7"/>
        <v>44.83</v>
      </c>
      <c r="R15" s="21"/>
      <c r="S15" s="21"/>
      <c r="T15" s="28">
        <v>0</v>
      </c>
      <c r="U15" s="21">
        <v>0</v>
      </c>
      <c r="V15" s="21">
        <v>0</v>
      </c>
      <c r="W15" s="28">
        <v>0</v>
      </c>
      <c r="X15" s="29">
        <v>0</v>
      </c>
      <c r="Y15" s="29">
        <v>0</v>
      </c>
      <c r="Z15" s="28"/>
      <c r="AA15" s="29"/>
      <c r="AB15" s="29"/>
      <c r="AC15" s="28"/>
      <c r="AD15" s="29"/>
      <c r="AE15" s="29"/>
      <c r="AF15" s="28"/>
      <c r="AG15" s="29">
        <v>155000</v>
      </c>
      <c r="AH15" s="29">
        <v>72489.679999999993</v>
      </c>
      <c r="AI15" s="28">
        <f t="shared" si="10"/>
        <v>46.77</v>
      </c>
      <c r="AJ15" s="29"/>
      <c r="AK15" s="29"/>
      <c r="AL15" s="28"/>
      <c r="AM15" s="21">
        <v>0</v>
      </c>
      <c r="AN15" s="21">
        <v>0</v>
      </c>
      <c r="AO15" s="28">
        <v>0</v>
      </c>
      <c r="AP15" s="21">
        <v>0</v>
      </c>
      <c r="AQ15" s="21">
        <v>0</v>
      </c>
      <c r="AR15" s="28">
        <v>0</v>
      </c>
    </row>
    <row r="16" spans="1:44" ht="18" customHeight="1" x14ac:dyDescent="0.25">
      <c r="A16" s="18">
        <v>222</v>
      </c>
      <c r="B16" s="25" t="s">
        <v>26</v>
      </c>
      <c r="C16" s="20">
        <f t="shared" si="11"/>
        <v>62200</v>
      </c>
      <c r="D16" s="20">
        <f t="shared" si="12"/>
        <v>0</v>
      </c>
      <c r="E16" s="28">
        <f t="shared" si="4"/>
        <v>0</v>
      </c>
      <c r="F16" s="29">
        <v>59500</v>
      </c>
      <c r="G16" s="29">
        <v>0</v>
      </c>
      <c r="H16" s="28">
        <f t="shared" si="5"/>
        <v>0</v>
      </c>
      <c r="I16" s="28">
        <v>0</v>
      </c>
      <c r="J16" s="21">
        <v>0</v>
      </c>
      <c r="K16" s="28"/>
      <c r="L16" s="29">
        <v>0</v>
      </c>
      <c r="M16" s="29">
        <v>0</v>
      </c>
      <c r="N16" s="28"/>
      <c r="O16" s="29">
        <v>0</v>
      </c>
      <c r="P16" s="21">
        <v>0</v>
      </c>
      <c r="Q16" s="28">
        <v>0</v>
      </c>
      <c r="R16" s="21"/>
      <c r="S16" s="21"/>
      <c r="T16" s="28">
        <v>0</v>
      </c>
      <c r="U16" s="21">
        <v>0</v>
      </c>
      <c r="V16" s="21">
        <v>0</v>
      </c>
      <c r="W16" s="28">
        <v>0</v>
      </c>
      <c r="X16" s="29">
        <v>2700</v>
      </c>
      <c r="Y16" s="29">
        <v>0</v>
      </c>
      <c r="Z16" s="28">
        <f t="shared" si="8"/>
        <v>0</v>
      </c>
      <c r="AA16" s="29"/>
      <c r="AB16" s="29"/>
      <c r="AC16" s="28"/>
      <c r="AD16" s="29"/>
      <c r="AE16" s="29"/>
      <c r="AF16" s="28"/>
      <c r="AG16" s="29"/>
      <c r="AH16" s="21"/>
      <c r="AI16" s="28"/>
      <c r="AJ16" s="29"/>
      <c r="AK16" s="21"/>
      <c r="AL16" s="28"/>
      <c r="AM16" s="21">
        <v>0</v>
      </c>
      <c r="AN16" s="21">
        <v>0</v>
      </c>
      <c r="AO16" s="28">
        <v>0</v>
      </c>
      <c r="AP16" s="21">
        <v>0</v>
      </c>
      <c r="AQ16" s="21">
        <v>0</v>
      </c>
      <c r="AR16" s="28">
        <v>0</v>
      </c>
    </row>
    <row r="17" spans="1:44" ht="18.75" customHeight="1" x14ac:dyDescent="0.25">
      <c r="A17" s="18">
        <v>223</v>
      </c>
      <c r="B17" s="25" t="s">
        <v>5</v>
      </c>
      <c r="C17" s="20">
        <f t="shared" si="11"/>
        <v>25712700</v>
      </c>
      <c r="D17" s="20">
        <f t="shared" si="12"/>
        <v>19079726.710000001</v>
      </c>
      <c r="E17" s="28">
        <f t="shared" si="4"/>
        <v>74.2</v>
      </c>
      <c r="F17" s="29">
        <v>13371100</v>
      </c>
      <c r="G17" s="29">
        <v>11163332</v>
      </c>
      <c r="H17" s="28">
        <f t="shared" si="5"/>
        <v>83.49</v>
      </c>
      <c r="I17" s="21">
        <v>0</v>
      </c>
      <c r="J17" s="21">
        <v>0</v>
      </c>
      <c r="K17" s="28"/>
      <c r="L17" s="29">
        <v>733400</v>
      </c>
      <c r="M17" s="29">
        <v>271975.75</v>
      </c>
      <c r="N17" s="28">
        <f t="shared" si="6"/>
        <v>37.08</v>
      </c>
      <c r="O17" s="29">
        <v>1098200</v>
      </c>
      <c r="P17" s="29">
        <v>932161.78</v>
      </c>
      <c r="Q17" s="28">
        <f t="shared" si="7"/>
        <v>84.88</v>
      </c>
      <c r="R17" s="21">
        <v>10380000</v>
      </c>
      <c r="S17" s="21">
        <v>6619941.71</v>
      </c>
      <c r="T17" s="28">
        <f>S17/R17*100</f>
        <v>63.78</v>
      </c>
      <c r="U17" s="21">
        <v>0</v>
      </c>
      <c r="V17" s="21">
        <v>0</v>
      </c>
      <c r="W17" s="28">
        <v>0</v>
      </c>
      <c r="X17" s="29"/>
      <c r="Y17" s="29"/>
      <c r="Z17" s="28"/>
      <c r="AA17" s="29"/>
      <c r="AB17" s="29"/>
      <c r="AC17" s="28"/>
      <c r="AD17" s="29"/>
      <c r="AE17" s="29"/>
      <c r="AF17" s="28"/>
      <c r="AG17" s="29">
        <v>130000</v>
      </c>
      <c r="AH17" s="29">
        <v>92315.47</v>
      </c>
      <c r="AI17" s="28">
        <f t="shared" si="10"/>
        <v>71.010000000000005</v>
      </c>
      <c r="AJ17" s="29"/>
      <c r="AK17" s="29"/>
      <c r="AL17" s="28"/>
      <c r="AM17" s="21">
        <v>0</v>
      </c>
      <c r="AN17" s="21">
        <v>0</v>
      </c>
      <c r="AO17" s="28">
        <v>0</v>
      </c>
      <c r="AP17" s="21">
        <v>0</v>
      </c>
      <c r="AQ17" s="21">
        <v>0</v>
      </c>
      <c r="AR17" s="28">
        <v>0</v>
      </c>
    </row>
    <row r="18" spans="1:44" ht="30.75" hidden="1" customHeight="1" x14ac:dyDescent="0.25">
      <c r="A18" s="18">
        <v>224</v>
      </c>
      <c r="B18" s="25" t="s">
        <v>6</v>
      </c>
      <c r="C18" s="20">
        <f t="shared" si="11"/>
        <v>0</v>
      </c>
      <c r="D18" s="20">
        <f t="shared" si="12"/>
        <v>0</v>
      </c>
      <c r="E18" s="28"/>
      <c r="F18" s="29">
        <v>0</v>
      </c>
      <c r="G18" s="29">
        <v>0</v>
      </c>
      <c r="H18" s="28">
        <v>0</v>
      </c>
      <c r="I18" s="21">
        <v>0</v>
      </c>
      <c r="J18" s="21">
        <v>0</v>
      </c>
      <c r="K18" s="28">
        <v>0</v>
      </c>
      <c r="L18" s="21">
        <v>0</v>
      </c>
      <c r="M18" s="21">
        <v>0</v>
      </c>
      <c r="N18" s="28">
        <v>0</v>
      </c>
      <c r="O18" s="21">
        <v>0</v>
      </c>
      <c r="P18" s="21">
        <v>0</v>
      </c>
      <c r="Q18" s="28">
        <v>0</v>
      </c>
      <c r="R18" s="21"/>
      <c r="S18" s="21"/>
      <c r="T18" s="28">
        <v>0</v>
      </c>
      <c r="U18" s="21">
        <v>0</v>
      </c>
      <c r="V18" s="21">
        <v>0</v>
      </c>
      <c r="W18" s="28">
        <v>0</v>
      </c>
      <c r="X18" s="29"/>
      <c r="Y18" s="29"/>
      <c r="Z18" s="28"/>
      <c r="AA18" s="21"/>
      <c r="AB18" s="21"/>
      <c r="AC18" s="28"/>
      <c r="AD18" s="29"/>
      <c r="AE18" s="29"/>
      <c r="AF18" s="28"/>
      <c r="AG18" s="21"/>
      <c r="AH18" s="21"/>
      <c r="AI18" s="28"/>
      <c r="AJ18" s="21"/>
      <c r="AK18" s="21"/>
      <c r="AL18" s="28"/>
      <c r="AM18" s="21">
        <v>0</v>
      </c>
      <c r="AN18" s="21">
        <v>0</v>
      </c>
      <c r="AO18" s="28">
        <v>0</v>
      </c>
      <c r="AP18" s="21">
        <v>0</v>
      </c>
      <c r="AQ18" s="21">
        <v>0</v>
      </c>
      <c r="AR18" s="28">
        <v>0</v>
      </c>
    </row>
    <row r="19" spans="1:44" ht="34.5" customHeight="1" x14ac:dyDescent="0.25">
      <c r="A19" s="18">
        <v>225</v>
      </c>
      <c r="B19" s="25" t="s">
        <v>27</v>
      </c>
      <c r="C19" s="20">
        <f t="shared" si="11"/>
        <v>174654770.40000001</v>
      </c>
      <c r="D19" s="20">
        <f t="shared" si="12"/>
        <v>52100608.579999998</v>
      </c>
      <c r="E19" s="28">
        <f t="shared" si="4"/>
        <v>29.83</v>
      </c>
      <c r="F19" s="29">
        <v>12107293.58</v>
      </c>
      <c r="G19" s="29">
        <v>8705803.8900000006</v>
      </c>
      <c r="H19" s="28">
        <f t="shared" si="5"/>
        <v>71.91</v>
      </c>
      <c r="I19" s="21"/>
      <c r="J19" s="21"/>
      <c r="K19" s="28"/>
      <c r="L19" s="29">
        <v>3786400</v>
      </c>
      <c r="M19" s="29">
        <v>2012500</v>
      </c>
      <c r="N19" s="28">
        <f t="shared" si="6"/>
        <v>53.15</v>
      </c>
      <c r="O19" s="29">
        <v>77437344</v>
      </c>
      <c r="P19" s="29">
        <v>28900049.52</v>
      </c>
      <c r="Q19" s="28">
        <f t="shared" si="7"/>
        <v>37.32</v>
      </c>
      <c r="R19" s="29">
        <v>48158853.609999999</v>
      </c>
      <c r="S19" s="29">
        <v>10323874.810000001</v>
      </c>
      <c r="T19" s="28">
        <f>S19/R19*100</f>
        <v>21.44</v>
      </c>
      <c r="U19" s="21">
        <v>0</v>
      </c>
      <c r="V19" s="21">
        <v>0</v>
      </c>
      <c r="W19" s="28">
        <v>0</v>
      </c>
      <c r="X19" s="29">
        <v>6951747.21</v>
      </c>
      <c r="Y19" s="29">
        <v>969521.21</v>
      </c>
      <c r="Z19" s="28">
        <f t="shared" si="8"/>
        <v>13.95</v>
      </c>
      <c r="AA19" s="29"/>
      <c r="AB19" s="29"/>
      <c r="AC19" s="28"/>
      <c r="AD19" s="29"/>
      <c r="AE19" s="29"/>
      <c r="AF19" s="28"/>
      <c r="AG19" s="29">
        <v>124500</v>
      </c>
      <c r="AH19" s="29">
        <v>76251.03</v>
      </c>
      <c r="AI19" s="28">
        <f>AH19/AG19*100</f>
        <v>61.25</v>
      </c>
      <c r="AJ19" s="29">
        <v>26088632</v>
      </c>
      <c r="AK19" s="29">
        <v>1112608.1200000001</v>
      </c>
      <c r="AL19" s="28">
        <f>AK19/AJ19*100</f>
        <v>4.26</v>
      </c>
      <c r="AM19" s="21">
        <v>0</v>
      </c>
      <c r="AN19" s="21">
        <v>0</v>
      </c>
      <c r="AO19" s="28">
        <v>0</v>
      </c>
      <c r="AP19" s="21">
        <v>0</v>
      </c>
      <c r="AQ19" s="21">
        <v>0</v>
      </c>
      <c r="AR19" s="28">
        <v>0</v>
      </c>
    </row>
    <row r="20" spans="1:44" ht="21" customHeight="1" x14ac:dyDescent="0.25">
      <c r="A20" s="18">
        <v>226</v>
      </c>
      <c r="B20" s="25" t="s">
        <v>28</v>
      </c>
      <c r="C20" s="20">
        <f t="shared" si="11"/>
        <v>148411460.16999999</v>
      </c>
      <c r="D20" s="20">
        <f t="shared" si="12"/>
        <v>42426971.789999999</v>
      </c>
      <c r="E20" s="28">
        <f t="shared" si="4"/>
        <v>28.59</v>
      </c>
      <c r="F20" s="29">
        <v>12932245.42</v>
      </c>
      <c r="G20" s="29">
        <v>7588411.8499999996</v>
      </c>
      <c r="H20" s="28">
        <f t="shared" si="5"/>
        <v>58.68</v>
      </c>
      <c r="I20" s="29"/>
      <c r="J20" s="29"/>
      <c r="K20" s="28"/>
      <c r="L20" s="29">
        <v>14151920</v>
      </c>
      <c r="M20" s="29">
        <v>2367378.1800000002</v>
      </c>
      <c r="N20" s="28">
        <f t="shared" si="6"/>
        <v>16.73</v>
      </c>
      <c r="O20" s="29">
        <v>19065933.550000001</v>
      </c>
      <c r="P20" s="29">
        <v>5700299.0800000001</v>
      </c>
      <c r="Q20" s="28">
        <f t="shared" si="7"/>
        <v>29.9</v>
      </c>
      <c r="R20" s="29">
        <v>71600016</v>
      </c>
      <c r="S20" s="29">
        <v>9262587.0299999993</v>
      </c>
      <c r="T20" s="28">
        <f>S20/R20*100</f>
        <v>12.94</v>
      </c>
      <c r="U20" s="30">
        <v>1595200</v>
      </c>
      <c r="V20" s="30">
        <v>646394.85</v>
      </c>
      <c r="W20" s="28">
        <f>V20/U20*100</f>
        <v>40.520000000000003</v>
      </c>
      <c r="X20" s="29">
        <v>1172274</v>
      </c>
      <c r="Y20" s="29">
        <v>1171074</v>
      </c>
      <c r="Z20" s="28">
        <f t="shared" si="8"/>
        <v>99.9</v>
      </c>
      <c r="AA20" s="29">
        <v>2209271.2000000002</v>
      </c>
      <c r="AB20" s="29">
        <v>352977.85</v>
      </c>
      <c r="AC20" s="28">
        <f t="shared" si="9"/>
        <v>15.98</v>
      </c>
      <c r="AD20" s="29">
        <v>3223100</v>
      </c>
      <c r="AE20" s="29">
        <v>2000000</v>
      </c>
      <c r="AF20" s="28">
        <f>AE20/AD20*100</f>
        <v>62.05</v>
      </c>
      <c r="AG20" s="29">
        <v>22246500</v>
      </c>
      <c r="AH20" s="29">
        <v>13238798.949999999</v>
      </c>
      <c r="AI20" s="28">
        <f>AH20/AG20*100</f>
        <v>59.51</v>
      </c>
      <c r="AJ20" s="29">
        <v>215000</v>
      </c>
      <c r="AK20" s="29">
        <v>99050</v>
      </c>
      <c r="AL20" s="28">
        <f>AK20/AJ20*100</f>
        <v>46.07</v>
      </c>
      <c r="AM20" s="21"/>
      <c r="AN20" s="21">
        <v>0</v>
      </c>
      <c r="AO20" s="28"/>
      <c r="AP20" s="21">
        <v>0</v>
      </c>
      <c r="AQ20" s="21">
        <v>0</v>
      </c>
      <c r="AR20" s="28">
        <v>0</v>
      </c>
    </row>
    <row r="21" spans="1:44" ht="28.5" x14ac:dyDescent="0.25">
      <c r="A21" s="22">
        <v>230</v>
      </c>
      <c r="B21" s="40" t="s">
        <v>36</v>
      </c>
      <c r="C21" s="24">
        <f>C22</f>
        <v>5511000</v>
      </c>
      <c r="D21" s="24">
        <f>D22</f>
        <v>4520281.6399999997</v>
      </c>
      <c r="E21" s="17">
        <f>D21/C21*100</f>
        <v>82.02</v>
      </c>
      <c r="F21" s="24">
        <f>F22</f>
        <v>0</v>
      </c>
      <c r="G21" s="24">
        <f>G22</f>
        <v>0</v>
      </c>
      <c r="H21" s="24">
        <v>0</v>
      </c>
      <c r="I21" s="24">
        <f t="shared" ref="I21:AN21" si="13">I22</f>
        <v>0</v>
      </c>
      <c r="J21" s="24">
        <f t="shared" si="13"/>
        <v>0</v>
      </c>
      <c r="K21" s="24"/>
      <c r="L21" s="24"/>
      <c r="M21" s="24"/>
      <c r="N21" s="24"/>
      <c r="O21" s="24">
        <f t="shared" si="13"/>
        <v>0</v>
      </c>
      <c r="P21" s="24">
        <f t="shared" si="13"/>
        <v>0</v>
      </c>
      <c r="Q21" s="24"/>
      <c r="R21" s="24">
        <f t="shared" si="13"/>
        <v>0</v>
      </c>
      <c r="S21" s="24">
        <f t="shared" si="13"/>
        <v>0</v>
      </c>
      <c r="T21" s="24"/>
      <c r="U21" s="24">
        <f t="shared" si="13"/>
        <v>0</v>
      </c>
      <c r="V21" s="24">
        <f t="shared" si="13"/>
        <v>0</v>
      </c>
      <c r="W21" s="24">
        <v>0</v>
      </c>
      <c r="X21" s="24">
        <f t="shared" si="13"/>
        <v>0</v>
      </c>
      <c r="Y21" s="24">
        <f t="shared" si="13"/>
        <v>0</v>
      </c>
      <c r="Z21" s="24">
        <v>0</v>
      </c>
      <c r="AA21" s="24">
        <f t="shared" si="13"/>
        <v>0</v>
      </c>
      <c r="AB21" s="24">
        <f t="shared" si="13"/>
        <v>0</v>
      </c>
      <c r="AC21" s="24">
        <v>0</v>
      </c>
      <c r="AD21" s="24"/>
      <c r="AE21" s="24"/>
      <c r="AF21" s="24"/>
      <c r="AG21" s="24">
        <f t="shared" si="13"/>
        <v>0</v>
      </c>
      <c r="AH21" s="24">
        <f t="shared" si="13"/>
        <v>0</v>
      </c>
      <c r="AI21" s="24"/>
      <c r="AJ21" s="24">
        <f t="shared" si="13"/>
        <v>0</v>
      </c>
      <c r="AK21" s="24">
        <f t="shared" si="13"/>
        <v>0</v>
      </c>
      <c r="AL21" s="24">
        <v>0</v>
      </c>
      <c r="AM21" s="24">
        <f t="shared" si="13"/>
        <v>0</v>
      </c>
      <c r="AN21" s="24">
        <f t="shared" si="13"/>
        <v>0</v>
      </c>
      <c r="AO21" s="24"/>
      <c r="AP21" s="24">
        <f>AP22</f>
        <v>5511000</v>
      </c>
      <c r="AQ21" s="24">
        <f>AQ22</f>
        <v>4520281.6399999997</v>
      </c>
      <c r="AR21" s="17">
        <f>AQ21/AP21*100</f>
        <v>82.02</v>
      </c>
    </row>
    <row r="22" spans="1:44" ht="15.75" x14ac:dyDescent="0.25">
      <c r="A22" s="18">
        <v>231</v>
      </c>
      <c r="B22" s="25" t="s">
        <v>29</v>
      </c>
      <c r="C22" s="20">
        <f>F22+L22+O22+R22+X22+AA22+AD22+AP22+I22+U22+AG22+AJ22+AM22</f>
        <v>5511000</v>
      </c>
      <c r="D22" s="20">
        <f>G22+M22+P22+S22+Y22+AB22+AE22+AQ22+J22+V22+AH22+AK22+AN22</f>
        <v>4520281.6399999997</v>
      </c>
      <c r="E22" s="28">
        <f>D22/C22*100</f>
        <v>82.02</v>
      </c>
      <c r="F22" s="21">
        <v>0</v>
      </c>
      <c r="G22" s="21">
        <v>0</v>
      </c>
      <c r="H22" s="20">
        <v>0</v>
      </c>
      <c r="I22" s="21">
        <v>0</v>
      </c>
      <c r="J22" s="21">
        <v>0</v>
      </c>
      <c r="K22" s="20"/>
      <c r="L22" s="21"/>
      <c r="M22" s="21"/>
      <c r="N22" s="20"/>
      <c r="O22" s="21">
        <v>0</v>
      </c>
      <c r="P22" s="21">
        <v>0</v>
      </c>
      <c r="Q22" s="20"/>
      <c r="R22" s="21">
        <v>0</v>
      </c>
      <c r="S22" s="21">
        <v>0</v>
      </c>
      <c r="T22" s="20"/>
      <c r="U22" s="21">
        <v>0</v>
      </c>
      <c r="V22" s="21">
        <v>0</v>
      </c>
      <c r="W22" s="20">
        <v>0</v>
      </c>
      <c r="X22" s="21">
        <v>0</v>
      </c>
      <c r="Y22" s="21">
        <v>0</v>
      </c>
      <c r="Z22" s="20">
        <v>0</v>
      </c>
      <c r="AA22" s="21">
        <v>0</v>
      </c>
      <c r="AB22" s="21">
        <v>0</v>
      </c>
      <c r="AC22" s="20">
        <v>0</v>
      </c>
      <c r="AD22" s="21">
        <v>0</v>
      </c>
      <c r="AE22" s="21">
        <v>0</v>
      </c>
      <c r="AF22" s="20">
        <v>0</v>
      </c>
      <c r="AG22" s="21">
        <v>0</v>
      </c>
      <c r="AH22" s="21">
        <v>0</v>
      </c>
      <c r="AI22" s="20"/>
      <c r="AJ22" s="21">
        <v>0</v>
      </c>
      <c r="AK22" s="21">
        <v>0</v>
      </c>
      <c r="AL22" s="20">
        <v>0</v>
      </c>
      <c r="AM22" s="21">
        <v>0</v>
      </c>
      <c r="AN22" s="21">
        <v>0</v>
      </c>
      <c r="AO22" s="20"/>
      <c r="AP22" s="21">
        <v>5511000</v>
      </c>
      <c r="AQ22" s="21">
        <v>4520281.6399999997</v>
      </c>
      <c r="AR22" s="28">
        <f>AQ22/AP22*100</f>
        <v>82.02</v>
      </c>
    </row>
    <row r="23" spans="1:44" ht="39.75" customHeight="1" x14ac:dyDescent="0.25">
      <c r="A23" s="22">
        <v>240</v>
      </c>
      <c r="B23" s="26" t="s">
        <v>30</v>
      </c>
      <c r="C23" s="24">
        <f>C24+C25</f>
        <v>2115886697.2</v>
      </c>
      <c r="D23" s="24">
        <f>D24+D25</f>
        <v>1478170072.0999999</v>
      </c>
      <c r="E23" s="17">
        <f t="shared" si="4"/>
        <v>69.86</v>
      </c>
      <c r="F23" s="16">
        <f>F24+F25</f>
        <v>45640600</v>
      </c>
      <c r="G23" s="16">
        <f>G24+G25</f>
        <v>30776999.48</v>
      </c>
      <c r="H23" s="28">
        <f t="shared" ref="H23:H24" si="14">G23/F23*100</f>
        <v>67.430000000000007</v>
      </c>
      <c r="I23" s="16">
        <f>I24+I25</f>
        <v>0</v>
      </c>
      <c r="J23" s="16">
        <f>J24+J25</f>
        <v>0</v>
      </c>
      <c r="K23" s="17"/>
      <c r="L23" s="16">
        <f>L24+L25</f>
        <v>1243700</v>
      </c>
      <c r="M23" s="16">
        <f>M24+M25</f>
        <v>754661.1</v>
      </c>
      <c r="N23" s="17">
        <f>M23/L23*100</f>
        <v>60.68</v>
      </c>
      <c r="O23" s="16">
        <f>O24+O25</f>
        <v>90344019.120000005</v>
      </c>
      <c r="P23" s="16">
        <f>P24+P25</f>
        <v>70256837.540000007</v>
      </c>
      <c r="Q23" s="17">
        <f>P23/O23*100</f>
        <v>77.77</v>
      </c>
      <c r="R23" s="16">
        <f>R24+R25</f>
        <v>86352715</v>
      </c>
      <c r="S23" s="16">
        <f>S24+S25</f>
        <v>79838037.870000005</v>
      </c>
      <c r="T23" s="17">
        <f>S23/R23*100</f>
        <v>92.46</v>
      </c>
      <c r="U23" s="16">
        <f>U24+U25</f>
        <v>0</v>
      </c>
      <c r="V23" s="16">
        <f>V24+V25</f>
        <v>0</v>
      </c>
      <c r="W23" s="17">
        <v>0</v>
      </c>
      <c r="X23" s="16">
        <f>X24+X25</f>
        <v>1615778288.8199999</v>
      </c>
      <c r="Y23" s="16">
        <f>Y24+Y25</f>
        <v>1102001729.0899999</v>
      </c>
      <c r="Z23" s="17">
        <f t="shared" si="8"/>
        <v>68.2</v>
      </c>
      <c r="AA23" s="16">
        <f>AA24+AA25</f>
        <v>152312200.25999999</v>
      </c>
      <c r="AB23" s="16">
        <f>AB24+AB25</f>
        <v>98539350.189999998</v>
      </c>
      <c r="AC23" s="17">
        <f>AB23/AA23*100</f>
        <v>64.7</v>
      </c>
      <c r="AD23" s="16">
        <f>AD24+AD25</f>
        <v>0</v>
      </c>
      <c r="AE23" s="16">
        <f>AE24+AE25</f>
        <v>0</v>
      </c>
      <c r="AF23" s="17">
        <v>0</v>
      </c>
      <c r="AG23" s="16">
        <f>AG24+AG25</f>
        <v>1574000</v>
      </c>
      <c r="AH23" s="16">
        <f>AH24+AH25</f>
        <v>1213448</v>
      </c>
      <c r="AI23" s="17">
        <f t="shared" ref="AI23:AI33" si="15">AH23/AG23*100</f>
        <v>77.09</v>
      </c>
      <c r="AJ23" s="16">
        <f>AJ24+AJ25</f>
        <v>97793874</v>
      </c>
      <c r="AK23" s="16">
        <f>AK24+AK25</f>
        <v>75302050.129999995</v>
      </c>
      <c r="AL23" s="17">
        <f>AK23/AJ23*100</f>
        <v>77</v>
      </c>
      <c r="AM23" s="16">
        <f>AM24+AM25</f>
        <v>24847300</v>
      </c>
      <c r="AN23" s="16">
        <f>AN24+AN25</f>
        <v>19486958.699999999</v>
      </c>
      <c r="AO23" s="17">
        <f>AN23/AM23*100</f>
        <v>78.430000000000007</v>
      </c>
      <c r="AP23" s="16">
        <f>AP24+AP25</f>
        <v>0</v>
      </c>
      <c r="AQ23" s="16">
        <f>AQ24+AQ25</f>
        <v>0</v>
      </c>
      <c r="AR23" s="28">
        <v>0</v>
      </c>
    </row>
    <row r="24" spans="1:44" ht="48.75" customHeight="1" x14ac:dyDescent="0.25">
      <c r="A24" s="18">
        <v>241</v>
      </c>
      <c r="B24" s="25" t="s">
        <v>44</v>
      </c>
      <c r="C24" s="20">
        <f t="shared" ref="C24:D28" si="16">F24+L24+O24+R24+X24+AA24+AD24+AP24+I24+U24+AG24+AJ24+AM24</f>
        <v>2076371155.0799999</v>
      </c>
      <c r="D24" s="20">
        <f t="shared" si="16"/>
        <v>1456582909.9000001</v>
      </c>
      <c r="E24" s="28">
        <f t="shared" si="4"/>
        <v>70.150000000000006</v>
      </c>
      <c r="F24" s="29">
        <v>45640600</v>
      </c>
      <c r="G24" s="29">
        <v>30776999.48</v>
      </c>
      <c r="H24" s="28">
        <f t="shared" si="14"/>
        <v>67.430000000000007</v>
      </c>
      <c r="I24" s="21">
        <v>0</v>
      </c>
      <c r="J24" s="21">
        <v>0</v>
      </c>
      <c r="K24" s="21">
        <v>0</v>
      </c>
      <c r="L24" s="21">
        <v>1243700</v>
      </c>
      <c r="M24" s="21">
        <v>754661.1</v>
      </c>
      <c r="N24" s="28">
        <f>M24/L24*100</f>
        <v>60.68</v>
      </c>
      <c r="O24" s="29">
        <v>64331177</v>
      </c>
      <c r="P24" s="29">
        <v>57979087.539999999</v>
      </c>
      <c r="Q24" s="28">
        <f>P24/O24*100</f>
        <v>90.13</v>
      </c>
      <c r="R24" s="29">
        <v>78424015</v>
      </c>
      <c r="S24" s="29">
        <v>75742073.670000002</v>
      </c>
      <c r="T24" s="28">
        <f>S24/R24*100</f>
        <v>96.58</v>
      </c>
      <c r="U24" s="21">
        <v>0</v>
      </c>
      <c r="V24" s="21">
        <v>0</v>
      </c>
      <c r="W24" s="28">
        <v>0</v>
      </c>
      <c r="X24" s="21">
        <v>1611778288.8199999</v>
      </c>
      <c r="Y24" s="21">
        <v>1098001729.0899999</v>
      </c>
      <c r="Z24" s="28">
        <f t="shared" si="8"/>
        <v>68.12</v>
      </c>
      <c r="AA24" s="21">
        <v>152312200.25999999</v>
      </c>
      <c r="AB24" s="21">
        <v>98539350.189999998</v>
      </c>
      <c r="AC24" s="28">
        <f>AB24/AA24*100</f>
        <v>64.7</v>
      </c>
      <c r="AD24" s="21"/>
      <c r="AE24" s="21"/>
      <c r="AF24" s="28"/>
      <c r="AG24" s="21"/>
      <c r="AH24" s="21"/>
      <c r="AI24" s="28"/>
      <c r="AJ24" s="21">
        <v>97793874</v>
      </c>
      <c r="AK24" s="21">
        <v>75302050.129999995</v>
      </c>
      <c r="AL24" s="28">
        <f>AK24/AJ24*100</f>
        <v>77</v>
      </c>
      <c r="AM24" s="21">
        <v>24847300</v>
      </c>
      <c r="AN24" s="21">
        <v>19486958.699999999</v>
      </c>
      <c r="AO24" s="28">
        <f>AN24/AM24*100</f>
        <v>78.430000000000007</v>
      </c>
      <c r="AP24" s="21">
        <v>0</v>
      </c>
      <c r="AQ24" s="21">
        <v>0</v>
      </c>
      <c r="AR24" s="28">
        <v>0</v>
      </c>
    </row>
    <row r="25" spans="1:44" ht="63" x14ac:dyDescent="0.25">
      <c r="A25" s="18">
        <v>242</v>
      </c>
      <c r="B25" s="19" t="s">
        <v>45</v>
      </c>
      <c r="C25" s="20">
        <f t="shared" si="16"/>
        <v>39515542.119999997</v>
      </c>
      <c r="D25" s="20">
        <f t="shared" si="16"/>
        <v>21587162.199999999</v>
      </c>
      <c r="E25" s="28">
        <f t="shared" si="4"/>
        <v>54.63</v>
      </c>
      <c r="F25" s="21"/>
      <c r="G25" s="21"/>
      <c r="H25" s="28"/>
      <c r="I25" s="21">
        <v>0</v>
      </c>
      <c r="J25" s="21">
        <v>0</v>
      </c>
      <c r="K25" s="21">
        <v>0</v>
      </c>
      <c r="L25" s="21"/>
      <c r="M25" s="21"/>
      <c r="N25" s="21">
        <v>0</v>
      </c>
      <c r="O25" s="21">
        <v>26012842.120000001</v>
      </c>
      <c r="P25" s="21">
        <v>12277750</v>
      </c>
      <c r="Q25" s="28">
        <f>P25/O25*100</f>
        <v>47.2</v>
      </c>
      <c r="R25" s="29">
        <v>7928700</v>
      </c>
      <c r="S25" s="29">
        <v>4095964.2</v>
      </c>
      <c r="T25" s="28">
        <f>S25/R25*100</f>
        <v>51.66</v>
      </c>
      <c r="U25" s="21">
        <v>0</v>
      </c>
      <c r="V25" s="21">
        <v>0</v>
      </c>
      <c r="W25" s="28">
        <v>0</v>
      </c>
      <c r="X25" s="21">
        <v>4000000</v>
      </c>
      <c r="Y25" s="21">
        <v>4000000</v>
      </c>
      <c r="Z25" s="66">
        <f t="shared" si="8"/>
        <v>100</v>
      </c>
      <c r="AA25" s="21">
        <v>0</v>
      </c>
      <c r="AB25" s="21">
        <v>0</v>
      </c>
      <c r="AC25" s="28">
        <v>0</v>
      </c>
      <c r="AD25" s="21">
        <v>0</v>
      </c>
      <c r="AE25" s="21">
        <v>0</v>
      </c>
      <c r="AF25" s="28">
        <v>0</v>
      </c>
      <c r="AG25" s="21">
        <v>1574000</v>
      </c>
      <c r="AH25" s="21">
        <v>1213448</v>
      </c>
      <c r="AI25" s="28">
        <f t="shared" si="15"/>
        <v>77.09</v>
      </c>
      <c r="AJ25" s="21"/>
      <c r="AK25" s="21"/>
      <c r="AL25" s="28"/>
      <c r="AM25" s="21">
        <v>0</v>
      </c>
      <c r="AN25" s="21">
        <v>0</v>
      </c>
      <c r="AO25" s="28">
        <v>0</v>
      </c>
      <c r="AP25" s="21">
        <v>0</v>
      </c>
      <c r="AQ25" s="21">
        <v>0</v>
      </c>
      <c r="AR25" s="28">
        <v>0</v>
      </c>
    </row>
    <row r="26" spans="1:44" ht="15.75" x14ac:dyDescent="0.25">
      <c r="A26" s="22">
        <v>260</v>
      </c>
      <c r="B26" s="23" t="s">
        <v>7</v>
      </c>
      <c r="C26" s="24">
        <f>SUM(C27:C28)</f>
        <v>104779915.84</v>
      </c>
      <c r="D26" s="24">
        <f>SUM(D27:D28)</f>
        <v>39098249.310000002</v>
      </c>
      <c r="E26" s="17">
        <f t="shared" ref="E26:E37" si="17">D26/C26*100</f>
        <v>37.31</v>
      </c>
      <c r="F26" s="24">
        <f>SUM(F27:F28)</f>
        <v>1022055.5</v>
      </c>
      <c r="G26" s="24">
        <f>SUM(G27:G28)</f>
        <v>967698.61</v>
      </c>
      <c r="H26" s="17">
        <f>G26/F26*100</f>
        <v>94.68</v>
      </c>
      <c r="I26" s="24">
        <f>SUM(I27:I28)</f>
        <v>0</v>
      </c>
      <c r="J26" s="24">
        <f>SUM(J27:J28)</f>
        <v>0</v>
      </c>
      <c r="K26" s="17"/>
      <c r="L26" s="24">
        <f>SUM(L27:L28)</f>
        <v>0</v>
      </c>
      <c r="M26" s="24">
        <f>SUM(M27:M28)</f>
        <v>0</v>
      </c>
      <c r="N26" s="17"/>
      <c r="O26" s="24">
        <f>SUM(O27:O28)</f>
        <v>0</v>
      </c>
      <c r="P26" s="24">
        <f>SUM(P27:P28)</f>
        <v>0</v>
      </c>
      <c r="Q26" s="17"/>
      <c r="R26" s="24">
        <f>SUM(R27:R28)</f>
        <v>0</v>
      </c>
      <c r="S26" s="24">
        <f>SUM(S27:S28)</f>
        <v>0</v>
      </c>
      <c r="T26" s="17"/>
      <c r="U26" s="24">
        <f>SUM(U27:U28)</f>
        <v>0</v>
      </c>
      <c r="V26" s="24">
        <f>SUM(V27:V28)</f>
        <v>0</v>
      </c>
      <c r="W26" s="17"/>
      <c r="X26" s="24">
        <f>SUM(X27:X28)</f>
        <v>0</v>
      </c>
      <c r="Y26" s="24">
        <f>SUM(Y27:Y28)</f>
        <v>0</v>
      </c>
      <c r="Z26" s="17">
        <v>0</v>
      </c>
      <c r="AA26" s="24">
        <f>SUM(AA27:AA28)</f>
        <v>0</v>
      </c>
      <c r="AB26" s="24">
        <f>SUM(AB27:AB28)</f>
        <v>0</v>
      </c>
      <c r="AC26" s="17">
        <v>0</v>
      </c>
      <c r="AD26" s="24">
        <f>SUM(AD27:AD28)</f>
        <v>0</v>
      </c>
      <c r="AE26" s="24">
        <f>SUM(AE27:AE28)</f>
        <v>0</v>
      </c>
      <c r="AF26" s="17">
        <v>0</v>
      </c>
      <c r="AG26" s="24">
        <f>SUM(AG27:AG28)</f>
        <v>103757860.34</v>
      </c>
      <c r="AH26" s="24">
        <f>SUM(AH27:AH28)</f>
        <v>38130550.700000003</v>
      </c>
      <c r="AI26" s="17">
        <f t="shared" si="15"/>
        <v>36.75</v>
      </c>
      <c r="AJ26" s="24">
        <f>SUM(AJ27:AJ28)</f>
        <v>0</v>
      </c>
      <c r="AK26" s="24">
        <f>SUM(AK27:AK28)</f>
        <v>0</v>
      </c>
      <c r="AL26" s="17"/>
      <c r="AM26" s="24">
        <f>SUM(AM27:AM28)</f>
        <v>0</v>
      </c>
      <c r="AN26" s="24">
        <f>SUM(AN27:AN28)</f>
        <v>0</v>
      </c>
      <c r="AO26" s="17"/>
      <c r="AP26" s="24">
        <f>SUM(AP27:AP28)</f>
        <v>0</v>
      </c>
      <c r="AQ26" s="24">
        <f>SUM(AQ27:AQ28)</f>
        <v>0</v>
      </c>
      <c r="AR26" s="17">
        <v>0</v>
      </c>
    </row>
    <row r="27" spans="1:44" ht="30" customHeight="1" x14ac:dyDescent="0.25">
      <c r="A27" s="18">
        <v>262</v>
      </c>
      <c r="B27" s="19" t="s">
        <v>31</v>
      </c>
      <c r="C27" s="20">
        <f t="shared" si="16"/>
        <v>98601733.340000004</v>
      </c>
      <c r="D27" s="20">
        <f t="shared" si="16"/>
        <v>34765000.810000002</v>
      </c>
      <c r="E27" s="28">
        <f t="shared" si="17"/>
        <v>35.26</v>
      </c>
      <c r="F27" s="29">
        <v>783173</v>
      </c>
      <c r="G27" s="29">
        <v>728816.11</v>
      </c>
      <c r="H27" s="28">
        <f t="shared" ref="H27" si="18">G27/F27*100</f>
        <v>93.06</v>
      </c>
      <c r="I27" s="21">
        <v>0</v>
      </c>
      <c r="J27" s="21">
        <v>0</v>
      </c>
      <c r="K27" s="21">
        <v>0</v>
      </c>
      <c r="L27" s="29">
        <v>0</v>
      </c>
      <c r="M27" s="29">
        <v>0</v>
      </c>
      <c r="N27" s="28">
        <v>0</v>
      </c>
      <c r="O27" s="21">
        <v>0</v>
      </c>
      <c r="P27" s="21">
        <v>0</v>
      </c>
      <c r="Q27" s="28">
        <v>0</v>
      </c>
      <c r="R27" s="21"/>
      <c r="S27" s="21"/>
      <c r="T27" s="28"/>
      <c r="U27" s="21">
        <v>0</v>
      </c>
      <c r="V27" s="21">
        <v>0</v>
      </c>
      <c r="W27" s="28">
        <v>0</v>
      </c>
      <c r="X27" s="21"/>
      <c r="Y27" s="21"/>
      <c r="Z27" s="28"/>
      <c r="AA27" s="21">
        <v>0</v>
      </c>
      <c r="AB27" s="21">
        <v>0</v>
      </c>
      <c r="AC27" s="28">
        <v>0</v>
      </c>
      <c r="AD27" s="29">
        <v>0</v>
      </c>
      <c r="AE27" s="29">
        <v>0</v>
      </c>
      <c r="AF27" s="28">
        <v>0</v>
      </c>
      <c r="AG27" s="29">
        <v>97818560.340000004</v>
      </c>
      <c r="AH27" s="29">
        <v>34036184.700000003</v>
      </c>
      <c r="AI27" s="28">
        <f t="shared" si="15"/>
        <v>34.799999999999997</v>
      </c>
      <c r="AJ27" s="29"/>
      <c r="AK27" s="29"/>
      <c r="AL27" s="28">
        <v>0</v>
      </c>
      <c r="AM27" s="29">
        <v>0</v>
      </c>
      <c r="AN27" s="29">
        <v>0</v>
      </c>
      <c r="AO27" s="28">
        <v>0</v>
      </c>
      <c r="AP27" s="29">
        <v>0</v>
      </c>
      <c r="AQ27" s="29">
        <v>0</v>
      </c>
      <c r="AR27" s="28">
        <v>0</v>
      </c>
    </row>
    <row r="28" spans="1:44" ht="47.25" x14ac:dyDescent="0.25">
      <c r="A28" s="18">
        <v>263</v>
      </c>
      <c r="B28" s="25" t="s">
        <v>32</v>
      </c>
      <c r="C28" s="20">
        <f t="shared" si="16"/>
        <v>6178182.5</v>
      </c>
      <c r="D28" s="20">
        <f t="shared" si="16"/>
        <v>4333248.5</v>
      </c>
      <c r="E28" s="28">
        <f t="shared" si="17"/>
        <v>70.14</v>
      </c>
      <c r="F28" s="21">
        <v>238882.5</v>
      </c>
      <c r="G28" s="21">
        <v>238882.5</v>
      </c>
      <c r="H28" s="28">
        <f>G28/F28*100</f>
        <v>100</v>
      </c>
      <c r="I28" s="21">
        <v>0</v>
      </c>
      <c r="J28" s="21">
        <v>0</v>
      </c>
      <c r="K28" s="28">
        <v>0</v>
      </c>
      <c r="L28" s="21">
        <v>0</v>
      </c>
      <c r="M28" s="21">
        <v>0</v>
      </c>
      <c r="N28" s="28">
        <v>0</v>
      </c>
      <c r="O28" s="21"/>
      <c r="P28" s="21"/>
      <c r="Q28" s="28"/>
      <c r="R28" s="21">
        <v>0</v>
      </c>
      <c r="S28" s="21">
        <v>0</v>
      </c>
      <c r="T28" s="28"/>
      <c r="U28" s="21">
        <v>0</v>
      </c>
      <c r="V28" s="21">
        <v>0</v>
      </c>
      <c r="W28" s="28"/>
      <c r="X28" s="21"/>
      <c r="Y28" s="21"/>
      <c r="Z28" s="28"/>
      <c r="AA28" s="21">
        <v>0</v>
      </c>
      <c r="AB28" s="21">
        <v>0</v>
      </c>
      <c r="AC28" s="28">
        <v>0</v>
      </c>
      <c r="AD28" s="21">
        <v>0</v>
      </c>
      <c r="AE28" s="21">
        <v>0</v>
      </c>
      <c r="AF28" s="28">
        <v>0</v>
      </c>
      <c r="AG28" s="29">
        <v>5939300</v>
      </c>
      <c r="AH28" s="29">
        <v>4094366</v>
      </c>
      <c r="AI28" s="28">
        <f t="shared" si="15"/>
        <v>68.94</v>
      </c>
      <c r="AJ28" s="21">
        <v>0</v>
      </c>
      <c r="AK28" s="21">
        <v>0</v>
      </c>
      <c r="AL28" s="28">
        <v>0</v>
      </c>
      <c r="AM28" s="21">
        <v>0</v>
      </c>
      <c r="AN28" s="21">
        <v>0</v>
      </c>
      <c r="AO28" s="28">
        <v>0</v>
      </c>
      <c r="AP28" s="21">
        <v>0</v>
      </c>
      <c r="AQ28" s="21">
        <v>0</v>
      </c>
      <c r="AR28" s="28">
        <v>0</v>
      </c>
    </row>
    <row r="29" spans="1:44" ht="15.75" x14ac:dyDescent="0.25">
      <c r="A29" s="22">
        <v>290</v>
      </c>
      <c r="B29" s="26" t="s">
        <v>8</v>
      </c>
      <c r="C29" s="24">
        <f>F29+L29+O29+R29+X29+AA29+AD29+AP29+I29+U29+AG29+AJ29</f>
        <v>32346575.640000001</v>
      </c>
      <c r="D29" s="24">
        <f>G29+M29+P29+S29+Y29+AB29+AE29+AQ29+J29+V29+AH29+AK29</f>
        <v>12107454.539999999</v>
      </c>
      <c r="E29" s="28">
        <f t="shared" si="17"/>
        <v>37.43</v>
      </c>
      <c r="F29" s="16">
        <f>F30+F31+F33</f>
        <v>30506810.5</v>
      </c>
      <c r="G29" s="16">
        <f>G30+G31+G33</f>
        <v>10879918.51</v>
      </c>
      <c r="H29" s="28">
        <f>G29/F29*100</f>
        <v>35.659999999999997</v>
      </c>
      <c r="I29" s="16">
        <f>I30+I31+I33</f>
        <v>0</v>
      </c>
      <c r="J29" s="16">
        <f>J30+J31+J33</f>
        <v>0</v>
      </c>
      <c r="K29" s="17">
        <v>0</v>
      </c>
      <c r="L29" s="16">
        <f>L30+L31+L33</f>
        <v>293150</v>
      </c>
      <c r="M29" s="16">
        <f>M30+M31+M33</f>
        <v>210095</v>
      </c>
      <c r="N29" s="17">
        <v>0</v>
      </c>
      <c r="O29" s="16">
        <f>O30+O31+O33+O32</f>
        <v>1289175.1399999999</v>
      </c>
      <c r="P29" s="16">
        <f>P30+P31+P33</f>
        <v>972441.03</v>
      </c>
      <c r="Q29" s="17">
        <f>P29/O29*100</f>
        <v>75.430000000000007</v>
      </c>
      <c r="R29" s="16">
        <f>R30+R31+R33</f>
        <v>0</v>
      </c>
      <c r="S29" s="16">
        <f>S30+S31+S33</f>
        <v>0</v>
      </c>
      <c r="T29" s="28"/>
      <c r="U29" s="16">
        <f>U30+U31+U33</f>
        <v>87440</v>
      </c>
      <c r="V29" s="16">
        <f>V30+V31+V33</f>
        <v>45000</v>
      </c>
      <c r="W29" s="28">
        <f t="shared" ref="W29:W34" si="19">V29/U29*100</f>
        <v>51.46</v>
      </c>
      <c r="X29" s="16">
        <f>X30+X31+X33</f>
        <v>0</v>
      </c>
      <c r="Y29" s="16">
        <f>Y30+Y31+Y33</f>
        <v>0</v>
      </c>
      <c r="Z29" s="17">
        <v>0</v>
      </c>
      <c r="AA29" s="16">
        <f>AA30+AA31+AA33</f>
        <v>0</v>
      </c>
      <c r="AB29" s="16">
        <f>AB30+AB31+AB33</f>
        <v>0</v>
      </c>
      <c r="AC29" s="17">
        <v>0</v>
      </c>
      <c r="AD29" s="16">
        <f>AD30+AD31+AD33</f>
        <v>0</v>
      </c>
      <c r="AE29" s="16">
        <f>AE30+AE31+AE33</f>
        <v>0</v>
      </c>
      <c r="AF29" s="17">
        <v>0</v>
      </c>
      <c r="AG29" s="16">
        <f>AG30+AG31+AG33</f>
        <v>170000</v>
      </c>
      <c r="AH29" s="16">
        <f>AH30+AH31+AH33</f>
        <v>0</v>
      </c>
      <c r="AI29" s="17">
        <f t="shared" si="15"/>
        <v>0</v>
      </c>
      <c r="AJ29" s="16">
        <f>AJ30+AJ31+AJ33</f>
        <v>0</v>
      </c>
      <c r="AK29" s="16">
        <f>AK30+AK31+AK33</f>
        <v>0</v>
      </c>
      <c r="AL29" s="17">
        <v>0</v>
      </c>
      <c r="AM29" s="16">
        <f>AM30+AM31+AM33</f>
        <v>0</v>
      </c>
      <c r="AN29" s="16">
        <f>AN30+AN31+AN33</f>
        <v>0</v>
      </c>
      <c r="AO29" s="17">
        <v>0</v>
      </c>
      <c r="AP29" s="16">
        <v>0</v>
      </c>
      <c r="AQ29" s="16">
        <v>0</v>
      </c>
      <c r="AR29" s="17">
        <v>0</v>
      </c>
    </row>
    <row r="30" spans="1:44" s="61" customFormat="1" ht="23.25" customHeight="1" x14ac:dyDescent="0.2">
      <c r="A30" s="52">
        <v>291</v>
      </c>
      <c r="B30" s="53" t="s">
        <v>50</v>
      </c>
      <c r="C30" s="54">
        <f t="shared" ref="C30:C33" si="20">F30+L30+O30+R30+X30+AA30+AD30+AP30+I30+U30+AG30+AJ30+AM30</f>
        <v>5908041</v>
      </c>
      <c r="D30" s="54">
        <f t="shared" ref="D30:D33" si="21">G30+M30+P30+S30+Y30+AB30+AE30+AQ30+J30+V30+AH30+AK30+AN30</f>
        <v>4233739</v>
      </c>
      <c r="E30" s="55">
        <f t="shared" si="17"/>
        <v>71.66</v>
      </c>
      <c r="F30" s="56">
        <v>5675585</v>
      </c>
      <c r="G30" s="56">
        <v>4176393</v>
      </c>
      <c r="H30" s="55">
        <f t="shared" ref="H30:H33" si="22">G30/F30*100</f>
        <v>73.59</v>
      </c>
      <c r="I30" s="56"/>
      <c r="J30" s="56"/>
      <c r="K30" s="55"/>
      <c r="L30" s="56">
        <v>127500</v>
      </c>
      <c r="M30" s="56">
        <v>44645</v>
      </c>
      <c r="N30" s="55">
        <f t="shared" ref="N30" si="23">M30/L30*100</f>
        <v>35.020000000000003</v>
      </c>
      <c r="O30" s="56">
        <v>104956</v>
      </c>
      <c r="P30" s="56">
        <v>12701</v>
      </c>
      <c r="Q30" s="55">
        <f>P30/O30*100</f>
        <v>12.1</v>
      </c>
      <c r="R30" s="56"/>
      <c r="S30" s="56"/>
      <c r="T30" s="55"/>
      <c r="U30" s="57"/>
      <c r="V30" s="57"/>
      <c r="W30" s="55"/>
      <c r="X30" s="56"/>
      <c r="Y30" s="56"/>
      <c r="Z30" s="55"/>
      <c r="AA30" s="56"/>
      <c r="AB30" s="56"/>
      <c r="AC30" s="55"/>
      <c r="AD30" s="56"/>
      <c r="AE30" s="56"/>
      <c r="AF30" s="55"/>
      <c r="AG30" s="56"/>
      <c r="AH30" s="56"/>
      <c r="AI30" s="55"/>
      <c r="AJ30" s="56"/>
      <c r="AK30" s="56"/>
      <c r="AL30" s="55"/>
      <c r="AM30" s="56"/>
      <c r="AN30" s="56"/>
      <c r="AO30" s="55"/>
      <c r="AP30" s="56"/>
      <c r="AQ30" s="59"/>
      <c r="AR30" s="60"/>
    </row>
    <row r="31" spans="1:44" s="61" customFormat="1" ht="63.75" customHeight="1" x14ac:dyDescent="0.2">
      <c r="A31" s="52">
        <v>292</v>
      </c>
      <c r="B31" s="25" t="s">
        <v>53</v>
      </c>
      <c r="C31" s="54">
        <f t="shared" si="20"/>
        <v>24237.31</v>
      </c>
      <c r="D31" s="54">
        <f t="shared" si="21"/>
        <v>19161.79</v>
      </c>
      <c r="E31" s="55">
        <f t="shared" si="17"/>
        <v>79.06</v>
      </c>
      <c r="F31" s="56">
        <v>13037.31</v>
      </c>
      <c r="G31" s="56">
        <v>8640.9</v>
      </c>
      <c r="H31" s="55">
        <f t="shared" si="22"/>
        <v>66.28</v>
      </c>
      <c r="I31" s="56"/>
      <c r="J31" s="56"/>
      <c r="K31" s="55"/>
      <c r="L31" s="56">
        <v>200</v>
      </c>
      <c r="M31" s="56"/>
      <c r="N31" s="55">
        <f t="shared" ref="N31" si="24">M31/L31*100</f>
        <v>0</v>
      </c>
      <c r="O31" s="56">
        <v>11000</v>
      </c>
      <c r="P31" s="56">
        <v>10520.89</v>
      </c>
      <c r="Q31" s="55">
        <f>P31/O31*100</f>
        <v>95.64</v>
      </c>
      <c r="R31" s="56"/>
      <c r="S31" s="56"/>
      <c r="T31" s="55"/>
      <c r="U31" s="57"/>
      <c r="V31" s="57"/>
      <c r="W31" s="55"/>
      <c r="X31" s="56"/>
      <c r="Y31" s="56"/>
      <c r="Z31" s="55"/>
      <c r="AA31" s="56"/>
      <c r="AB31" s="56"/>
      <c r="AC31" s="55"/>
      <c r="AD31" s="56"/>
      <c r="AE31" s="56"/>
      <c r="AF31" s="55"/>
      <c r="AG31" s="56"/>
      <c r="AH31" s="56"/>
      <c r="AI31" s="55"/>
      <c r="AJ31" s="56"/>
      <c r="AK31" s="56"/>
      <c r="AL31" s="55"/>
      <c r="AM31" s="56"/>
      <c r="AN31" s="56"/>
      <c r="AO31" s="55"/>
      <c r="AP31" s="56"/>
      <c r="AQ31" s="56"/>
      <c r="AR31" s="58"/>
    </row>
    <row r="32" spans="1:44" ht="63" x14ac:dyDescent="0.25">
      <c r="A32" s="18">
        <v>293</v>
      </c>
      <c r="B32" s="25" t="s">
        <v>54</v>
      </c>
      <c r="C32" s="20">
        <f t="shared" si="20"/>
        <v>1000</v>
      </c>
      <c r="D32" s="20">
        <f t="shared" si="21"/>
        <v>0</v>
      </c>
      <c r="E32" s="28">
        <v>0</v>
      </c>
      <c r="F32" s="21">
        <v>0</v>
      </c>
      <c r="G32" s="62">
        <v>0</v>
      </c>
      <c r="H32" s="63">
        <v>0</v>
      </c>
      <c r="I32" s="62"/>
      <c r="J32" s="62"/>
      <c r="K32" s="63"/>
      <c r="L32" s="62"/>
      <c r="M32" s="62"/>
      <c r="N32" s="63"/>
      <c r="O32" s="62">
        <v>1000</v>
      </c>
      <c r="P32" s="62">
        <v>0</v>
      </c>
      <c r="Q32" s="63"/>
      <c r="R32" s="62"/>
      <c r="S32" s="62"/>
      <c r="T32" s="63"/>
      <c r="U32" s="64"/>
      <c r="V32" s="64"/>
      <c r="W32" s="63"/>
      <c r="X32" s="62"/>
      <c r="Y32" s="62"/>
      <c r="Z32" s="63"/>
      <c r="AA32" s="62"/>
      <c r="AB32" s="62"/>
      <c r="AC32" s="63"/>
      <c r="AD32" s="62"/>
      <c r="AE32" s="62"/>
      <c r="AF32" s="63"/>
      <c r="AG32" s="62"/>
      <c r="AH32" s="62"/>
      <c r="AI32" s="63"/>
      <c r="AJ32" s="62"/>
      <c r="AK32" s="62"/>
      <c r="AL32" s="63"/>
      <c r="AM32" s="62"/>
      <c r="AN32" s="62"/>
      <c r="AO32" s="63"/>
      <c r="AP32" s="62"/>
      <c r="AQ32" s="62"/>
      <c r="AR32" s="65"/>
    </row>
    <row r="33" spans="1:58" ht="31.5" customHeight="1" x14ac:dyDescent="0.25">
      <c r="A33" s="18">
        <v>296</v>
      </c>
      <c r="B33" s="25" t="s">
        <v>51</v>
      </c>
      <c r="C33" s="20">
        <f t="shared" si="20"/>
        <v>26413297.329999998</v>
      </c>
      <c r="D33" s="20">
        <f t="shared" si="21"/>
        <v>7854553.75</v>
      </c>
      <c r="E33" s="28">
        <f t="shared" si="17"/>
        <v>29.74</v>
      </c>
      <c r="F33" s="21">
        <v>24818188.190000001</v>
      </c>
      <c r="G33" s="21">
        <v>6694884.6100000003</v>
      </c>
      <c r="H33" s="28">
        <f t="shared" si="22"/>
        <v>26.98</v>
      </c>
      <c r="I33" s="21"/>
      <c r="J33" s="21"/>
      <c r="K33" s="28"/>
      <c r="L33" s="21">
        <v>165450</v>
      </c>
      <c r="M33" s="21">
        <v>165450</v>
      </c>
      <c r="N33" s="28">
        <f>M33/L33*100</f>
        <v>100</v>
      </c>
      <c r="O33" s="21">
        <v>1172219.1399999999</v>
      </c>
      <c r="P33" s="21">
        <v>949219.14</v>
      </c>
      <c r="Q33" s="28">
        <f>P33/O33*100</f>
        <v>80.98</v>
      </c>
      <c r="R33" s="21"/>
      <c r="S33" s="21"/>
      <c r="T33" s="28"/>
      <c r="U33" s="51">
        <v>87440</v>
      </c>
      <c r="V33" s="51">
        <v>45000</v>
      </c>
      <c r="W33" s="28">
        <f t="shared" si="19"/>
        <v>51.46</v>
      </c>
      <c r="X33" s="21"/>
      <c r="Y33" s="21"/>
      <c r="Z33" s="28"/>
      <c r="AA33" s="21"/>
      <c r="AB33" s="21"/>
      <c r="AC33" s="28"/>
      <c r="AD33" s="21"/>
      <c r="AE33" s="21"/>
      <c r="AF33" s="28"/>
      <c r="AG33" s="21">
        <v>170000</v>
      </c>
      <c r="AH33" s="21">
        <v>0</v>
      </c>
      <c r="AI33" s="28">
        <f t="shared" si="15"/>
        <v>0</v>
      </c>
      <c r="AJ33" s="21"/>
      <c r="AK33" s="21"/>
      <c r="AL33" s="28"/>
      <c r="AM33" s="21"/>
      <c r="AN33" s="21"/>
      <c r="AO33" s="28"/>
      <c r="AP33" s="21"/>
      <c r="AQ33" s="21"/>
      <c r="AR33" s="17"/>
    </row>
    <row r="34" spans="1:58" ht="15.75" x14ac:dyDescent="0.25">
      <c r="A34" s="22">
        <v>300</v>
      </c>
      <c r="B34" s="23" t="s">
        <v>9</v>
      </c>
      <c r="C34" s="24">
        <f>C35+C36+C37</f>
        <v>649090309.25</v>
      </c>
      <c r="D34" s="16">
        <f>D35+D36+D37</f>
        <v>45040696.409999996</v>
      </c>
      <c r="E34" s="17">
        <f t="shared" si="17"/>
        <v>6.94</v>
      </c>
      <c r="F34" s="16">
        <f>F35+F36+F37</f>
        <v>14523933</v>
      </c>
      <c r="G34" s="16">
        <f>G35+G36+G37</f>
        <v>7367684.9900000002</v>
      </c>
      <c r="H34" s="17">
        <f>G34/F34*100</f>
        <v>50.73</v>
      </c>
      <c r="I34" s="16">
        <f>I35+I36+I37</f>
        <v>0</v>
      </c>
      <c r="J34" s="16">
        <f>J35+J36+J37</f>
        <v>0</v>
      </c>
      <c r="K34" s="17">
        <v>0</v>
      </c>
      <c r="L34" s="16">
        <f>L35+L36+L37</f>
        <v>4651350</v>
      </c>
      <c r="M34" s="16">
        <f>M35+M36+M37</f>
        <v>2183685.75</v>
      </c>
      <c r="N34" s="17">
        <f>M34/L34*100</f>
        <v>46.95</v>
      </c>
      <c r="O34" s="16">
        <f>O35+O36+O37</f>
        <v>4332755.8600000003</v>
      </c>
      <c r="P34" s="16">
        <f>P35+P36+P37</f>
        <v>2273339.31</v>
      </c>
      <c r="Q34" s="17">
        <f>P34/O34*100</f>
        <v>52.47</v>
      </c>
      <c r="R34" s="16">
        <f>R35+R36+R37</f>
        <v>338715380.25999999</v>
      </c>
      <c r="S34" s="16">
        <f>S35+S36+S37</f>
        <v>30173216</v>
      </c>
      <c r="T34" s="17">
        <f>S34/R34*100</f>
        <v>8.91</v>
      </c>
      <c r="U34" s="27">
        <f>U35+U36+U37</f>
        <v>129560</v>
      </c>
      <c r="V34" s="27">
        <f>V35+V36+V37</f>
        <v>129560</v>
      </c>
      <c r="W34" s="28">
        <f t="shared" si="19"/>
        <v>100</v>
      </c>
      <c r="X34" s="16">
        <f>X35+X36+X37</f>
        <v>0</v>
      </c>
      <c r="Y34" s="16">
        <f>Y35+Y36+Y37</f>
        <v>0</v>
      </c>
      <c r="Z34" s="17">
        <v>0</v>
      </c>
      <c r="AA34" s="16">
        <f>AA35+AA37</f>
        <v>141528.79999999999</v>
      </c>
      <c r="AB34" s="16">
        <f>AB35+AB37</f>
        <v>141528.79999999999</v>
      </c>
      <c r="AC34" s="17">
        <f>AB34/AA34*100</f>
        <v>100</v>
      </c>
      <c r="AD34" s="16">
        <f>AD35+AD36+AD37</f>
        <v>0</v>
      </c>
      <c r="AE34" s="16">
        <f>AE35+AE36+AE37</f>
        <v>0</v>
      </c>
      <c r="AF34" s="17">
        <v>0</v>
      </c>
      <c r="AG34" s="16">
        <f>AG35+AG37</f>
        <v>3776512</v>
      </c>
      <c r="AH34" s="16">
        <f>AH35+AH36+AH37</f>
        <v>2771681.56</v>
      </c>
      <c r="AI34" s="17">
        <f>AH34/AG34*100</f>
        <v>73.39</v>
      </c>
      <c r="AJ34" s="16">
        <f>AJ35+AJ37</f>
        <v>282819289.32999998</v>
      </c>
      <c r="AK34" s="16">
        <f>AK35+AK36+AK37</f>
        <v>0</v>
      </c>
      <c r="AL34" s="17">
        <v>0</v>
      </c>
      <c r="AM34" s="16">
        <f>AM37</f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</row>
    <row r="35" spans="1:58" s="4" customFormat="1" ht="31.5" x14ac:dyDescent="0.25">
      <c r="A35" s="18">
        <v>310</v>
      </c>
      <c r="B35" s="19" t="s">
        <v>10</v>
      </c>
      <c r="C35" s="20">
        <f t="shared" ref="C35:D39" si="25">F35+L35+O35+R35+X35+AA35+AD35+AP35+I35+U35+AG35+AJ35+AM35</f>
        <v>638231827.38999999</v>
      </c>
      <c r="D35" s="20">
        <f t="shared" si="25"/>
        <v>38101868.979999997</v>
      </c>
      <c r="E35" s="28">
        <f t="shared" si="17"/>
        <v>5.97</v>
      </c>
      <c r="F35" s="29">
        <v>6401544</v>
      </c>
      <c r="G35" s="29">
        <v>2526419.09</v>
      </c>
      <c r="H35" s="28">
        <f>G35/F35*100</f>
        <v>39.47</v>
      </c>
      <c r="I35" s="21"/>
      <c r="J35" s="21"/>
      <c r="K35" s="28"/>
      <c r="L35" s="21">
        <v>2841980</v>
      </c>
      <c r="M35" s="21">
        <v>658903.42000000004</v>
      </c>
      <c r="N35" s="28">
        <f>M35/L35*100</f>
        <v>23.18</v>
      </c>
      <c r="O35" s="29">
        <v>3713593</v>
      </c>
      <c r="P35" s="29">
        <v>1922374.47</v>
      </c>
      <c r="Q35" s="28">
        <f>P35/O35*100</f>
        <v>51.77</v>
      </c>
      <c r="R35" s="29">
        <v>338645380.25999999</v>
      </c>
      <c r="S35" s="29">
        <v>30103216</v>
      </c>
      <c r="T35" s="28">
        <f>S35/R35*100</f>
        <v>8.89</v>
      </c>
      <c r="U35" s="21"/>
      <c r="V35" s="21"/>
      <c r="W35" s="28"/>
      <c r="X35" s="29"/>
      <c r="Y35" s="29"/>
      <c r="Z35" s="28"/>
      <c r="AA35" s="29">
        <v>141528.79999999999</v>
      </c>
      <c r="AB35" s="29">
        <v>141528.79999999999</v>
      </c>
      <c r="AC35" s="28">
        <f>AB35/AA35*100</f>
        <v>100</v>
      </c>
      <c r="AD35" s="29"/>
      <c r="AE35" s="29"/>
      <c r="AF35" s="28"/>
      <c r="AG35" s="29">
        <v>3668512</v>
      </c>
      <c r="AH35" s="29">
        <v>2749427.2</v>
      </c>
      <c r="AI35" s="28">
        <f>AH35/AG35*100</f>
        <v>74.95</v>
      </c>
      <c r="AJ35" s="29">
        <v>282819289.32999998</v>
      </c>
      <c r="AK35" s="29">
        <v>0</v>
      </c>
      <c r="AL35" s="28">
        <f>AK35*100/AJ35</f>
        <v>0</v>
      </c>
      <c r="AM35" s="21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s="4" customFormat="1" ht="31.5" x14ac:dyDescent="0.25">
      <c r="A36" s="18">
        <v>320</v>
      </c>
      <c r="B36" s="19" t="s">
        <v>11</v>
      </c>
      <c r="C36" s="20">
        <f t="shared" si="25"/>
        <v>0</v>
      </c>
      <c r="D36" s="20">
        <f t="shared" si="25"/>
        <v>0</v>
      </c>
      <c r="E36" s="28">
        <v>0</v>
      </c>
      <c r="F36" s="21">
        <v>0</v>
      </c>
      <c r="G36" s="21">
        <v>0</v>
      </c>
      <c r="H36" s="28">
        <v>0</v>
      </c>
      <c r="I36" s="21"/>
      <c r="J36" s="21"/>
      <c r="K36" s="28"/>
      <c r="L36" s="21"/>
      <c r="M36" s="21"/>
      <c r="N36" s="28"/>
      <c r="O36" s="21"/>
      <c r="P36" s="21"/>
      <c r="Q36" s="28"/>
      <c r="R36" s="21"/>
      <c r="S36" s="21"/>
      <c r="T36" s="28"/>
      <c r="U36" s="21"/>
      <c r="V36" s="21"/>
      <c r="W36" s="28"/>
      <c r="X36" s="21"/>
      <c r="Y36" s="21"/>
      <c r="Z36" s="28"/>
      <c r="AA36" s="21"/>
      <c r="AB36" s="21"/>
      <c r="AC36" s="28"/>
      <c r="AD36" s="21"/>
      <c r="AE36" s="21"/>
      <c r="AF36" s="28"/>
      <c r="AG36" s="29"/>
      <c r="AH36" s="21"/>
      <c r="AI36" s="28"/>
      <c r="AJ36" s="29"/>
      <c r="AK36" s="21"/>
      <c r="AL36" s="28"/>
      <c r="AM36" s="21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s="4" customFormat="1" ht="31.5" x14ac:dyDescent="0.25">
      <c r="A37" s="18">
        <v>340</v>
      </c>
      <c r="B37" s="19" t="s">
        <v>12</v>
      </c>
      <c r="C37" s="20">
        <f t="shared" si="25"/>
        <v>10858481.859999999</v>
      </c>
      <c r="D37" s="20">
        <f t="shared" si="25"/>
        <v>6938827.4299999997</v>
      </c>
      <c r="E37" s="28">
        <f t="shared" si="17"/>
        <v>63.9</v>
      </c>
      <c r="F37" s="21">
        <v>8122389</v>
      </c>
      <c r="G37" s="21">
        <v>4841265.9000000004</v>
      </c>
      <c r="H37" s="28">
        <f>G37/F37*100</f>
        <v>59.6</v>
      </c>
      <c r="I37" s="21"/>
      <c r="J37" s="21"/>
      <c r="K37" s="28"/>
      <c r="L37" s="21">
        <v>1809370</v>
      </c>
      <c r="M37" s="21">
        <v>1524782.33</v>
      </c>
      <c r="N37" s="28">
        <f>M37/L37*100</f>
        <v>84.27</v>
      </c>
      <c r="O37" s="21">
        <v>619162.86</v>
      </c>
      <c r="P37" s="21">
        <v>350964.84</v>
      </c>
      <c r="Q37" s="28">
        <f>P37/O37*100</f>
        <v>56.68</v>
      </c>
      <c r="R37" s="21">
        <v>70000</v>
      </c>
      <c r="S37" s="21">
        <v>70000</v>
      </c>
      <c r="T37" s="28">
        <f>S37/R37*100</f>
        <v>100</v>
      </c>
      <c r="U37" s="21">
        <v>129560</v>
      </c>
      <c r="V37" s="21">
        <v>129560</v>
      </c>
      <c r="W37" s="28">
        <f t="shared" ref="W37" si="26">V37/U37*100</f>
        <v>100</v>
      </c>
      <c r="X37" s="21"/>
      <c r="Y37" s="21"/>
      <c r="Z37" s="28"/>
      <c r="AA37" s="21"/>
      <c r="AB37" s="21"/>
      <c r="AC37" s="28"/>
      <c r="AD37" s="21"/>
      <c r="AE37" s="21"/>
      <c r="AF37" s="28"/>
      <c r="AG37" s="21">
        <v>108000</v>
      </c>
      <c r="AH37" s="21">
        <v>22254.36</v>
      </c>
      <c r="AI37" s="28">
        <f>AH37/AG37*100</f>
        <v>20.61</v>
      </c>
      <c r="AJ37" s="21"/>
      <c r="AK37" s="21"/>
      <c r="AL37" s="28"/>
      <c r="AM37" s="21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s="4" customFormat="1" ht="31.5" x14ac:dyDescent="0.25">
      <c r="A38" s="18">
        <v>500</v>
      </c>
      <c r="B38" s="19" t="s">
        <v>47</v>
      </c>
      <c r="C38" s="24">
        <f t="shared" si="25"/>
        <v>0</v>
      </c>
      <c r="D38" s="24">
        <f t="shared" si="25"/>
        <v>0</v>
      </c>
      <c r="E38" s="17"/>
      <c r="F38" s="21">
        <v>0</v>
      </c>
      <c r="G38" s="21">
        <v>0</v>
      </c>
      <c r="H38" s="28">
        <v>0</v>
      </c>
      <c r="I38" s="21"/>
      <c r="J38" s="21"/>
      <c r="K38" s="28"/>
      <c r="L38" s="21"/>
      <c r="M38" s="21"/>
      <c r="N38" s="28"/>
      <c r="O38" s="21"/>
      <c r="P38" s="21"/>
      <c r="Q38" s="28"/>
      <c r="R38" s="16">
        <f>R39</f>
        <v>0</v>
      </c>
      <c r="S38" s="16">
        <f>S39</f>
        <v>0</v>
      </c>
      <c r="T38" s="28"/>
      <c r="U38" s="21"/>
      <c r="V38" s="21"/>
      <c r="W38" s="28"/>
      <c r="X38" s="21"/>
      <c r="Y38" s="21"/>
      <c r="Z38" s="28"/>
      <c r="AA38" s="21"/>
      <c r="AB38" s="21"/>
      <c r="AC38" s="28"/>
      <c r="AD38" s="21"/>
      <c r="AE38" s="21"/>
      <c r="AF38" s="28"/>
      <c r="AG38" s="21"/>
      <c r="AH38" s="21"/>
      <c r="AI38" s="28"/>
      <c r="AJ38" s="21"/>
      <c r="AK38" s="21"/>
      <c r="AL38" s="28"/>
      <c r="AM38" s="28"/>
      <c r="AN38" s="28"/>
      <c r="AO38" s="28"/>
      <c r="AP38" s="28"/>
      <c r="AQ38" s="28"/>
      <c r="AR38" s="28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s="4" customFormat="1" ht="39" customHeight="1" x14ac:dyDescent="0.25">
      <c r="A39" s="18">
        <v>530</v>
      </c>
      <c r="B39" s="19" t="s">
        <v>48</v>
      </c>
      <c r="C39" s="20">
        <f t="shared" si="25"/>
        <v>0</v>
      </c>
      <c r="D39" s="20">
        <f t="shared" si="25"/>
        <v>0</v>
      </c>
      <c r="E39" s="28"/>
      <c r="F39" s="21">
        <v>0</v>
      </c>
      <c r="G39" s="21">
        <v>0</v>
      </c>
      <c r="H39" s="28">
        <v>0</v>
      </c>
      <c r="I39" s="21"/>
      <c r="J39" s="21"/>
      <c r="K39" s="28"/>
      <c r="L39" s="21"/>
      <c r="M39" s="21"/>
      <c r="N39" s="28"/>
      <c r="O39" s="21"/>
      <c r="P39" s="21"/>
      <c r="Q39" s="28"/>
      <c r="R39" s="21"/>
      <c r="S39" s="21"/>
      <c r="T39" s="28"/>
      <c r="U39" s="21"/>
      <c r="V39" s="21"/>
      <c r="W39" s="28"/>
      <c r="X39" s="21"/>
      <c r="Y39" s="21"/>
      <c r="Z39" s="28"/>
      <c r="AA39" s="21"/>
      <c r="AB39" s="21"/>
      <c r="AC39" s="28"/>
      <c r="AD39" s="21"/>
      <c r="AE39" s="21"/>
      <c r="AF39" s="28"/>
      <c r="AG39" s="21"/>
      <c r="AH39" s="21"/>
      <c r="AI39" s="28"/>
      <c r="AJ39" s="21"/>
      <c r="AK39" s="21"/>
      <c r="AL39" s="28"/>
      <c r="AM39" s="28"/>
      <c r="AN39" s="28"/>
      <c r="AO39" s="28"/>
      <c r="AP39" s="28"/>
      <c r="AQ39" s="28"/>
      <c r="AR39" s="28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x14ac:dyDescent="0.2">
      <c r="A40" s="1"/>
      <c r="B40" s="2"/>
      <c r="C40" s="6"/>
      <c r="D40" s="7"/>
      <c r="E40" s="11"/>
      <c r="F40" s="38"/>
      <c r="G40" s="38"/>
      <c r="H40" s="11"/>
      <c r="I40" s="38"/>
      <c r="J40" s="38"/>
      <c r="K40" s="11"/>
      <c r="L40" s="38"/>
      <c r="M40" s="38"/>
      <c r="N40" s="11"/>
      <c r="O40" s="38"/>
      <c r="P40" s="38"/>
      <c r="Q40" s="11"/>
      <c r="R40" s="38"/>
      <c r="S40" s="38"/>
      <c r="T40" s="11"/>
      <c r="U40" s="38"/>
      <c r="V40" s="38"/>
      <c r="W40" s="41"/>
      <c r="X40" s="38"/>
      <c r="Y40" s="38"/>
      <c r="Z40" s="11"/>
      <c r="AA40" s="38"/>
      <c r="AB40" s="38"/>
      <c r="AC40" s="11"/>
      <c r="AD40" s="38"/>
      <c r="AE40" s="38"/>
      <c r="AF40" s="11"/>
      <c r="AG40" s="38"/>
      <c r="AH40" s="38"/>
      <c r="AI40" s="11"/>
      <c r="AJ40" s="38"/>
      <c r="AK40" s="38"/>
      <c r="AL40" s="11"/>
      <c r="AM40" s="38"/>
      <c r="AN40" s="38"/>
      <c r="AO40" s="11"/>
      <c r="AP40" s="38"/>
      <c r="AQ40" s="38"/>
      <c r="AR40" s="11"/>
    </row>
    <row r="41" spans="1:58" s="13" customFormat="1" ht="16.5" x14ac:dyDescent="0.2">
      <c r="E41" s="14"/>
      <c r="F41" s="39"/>
      <c r="G41" s="39"/>
      <c r="H41" s="14"/>
      <c r="I41" s="39"/>
      <c r="J41" s="39"/>
      <c r="K41" s="14"/>
      <c r="L41" s="39"/>
      <c r="M41" s="39"/>
      <c r="N41" s="14"/>
      <c r="O41" s="39"/>
      <c r="P41" s="39"/>
      <c r="Q41" s="14"/>
      <c r="R41" s="39"/>
      <c r="S41" s="39"/>
      <c r="T41" s="14"/>
      <c r="U41" s="39"/>
      <c r="V41" s="39"/>
      <c r="W41" s="42"/>
      <c r="X41" s="39"/>
      <c r="Y41" s="39"/>
      <c r="Z41" s="14"/>
      <c r="AA41" s="39"/>
      <c r="AB41" s="39"/>
      <c r="AC41" s="14"/>
      <c r="AD41" s="39"/>
      <c r="AE41" s="39"/>
      <c r="AF41" s="14"/>
      <c r="AG41" s="39"/>
      <c r="AH41" s="39"/>
      <c r="AI41" s="14"/>
      <c r="AJ41" s="39"/>
      <c r="AK41" s="39"/>
      <c r="AL41" s="14"/>
      <c r="AM41" s="39"/>
      <c r="AN41" s="39"/>
      <c r="AO41" s="14"/>
      <c r="AP41" s="39"/>
      <c r="AQ41" s="39"/>
      <c r="AR41" s="14"/>
    </row>
  </sheetData>
  <mergeCells count="19">
    <mergeCell ref="A6:A7"/>
    <mergeCell ref="B6:B7"/>
    <mergeCell ref="C6:E6"/>
    <mergeCell ref="I6:K6"/>
    <mergeCell ref="L6:N6"/>
    <mergeCell ref="F6:H6"/>
    <mergeCell ref="V5:W5"/>
    <mergeCell ref="AP6:AR6"/>
    <mergeCell ref="AM6:AO6"/>
    <mergeCell ref="C4:U4"/>
    <mergeCell ref="C3:U3"/>
    <mergeCell ref="O6:Q6"/>
    <mergeCell ref="R6:T6"/>
    <mergeCell ref="AJ6:AL6"/>
    <mergeCell ref="AG6:AI6"/>
    <mergeCell ref="X6:Z6"/>
    <mergeCell ref="U6:W6"/>
    <mergeCell ref="AA6:AC6"/>
    <mergeCell ref="AD6:AF6"/>
  </mergeCells>
  <phoneticPr fontId="0" type="noConversion"/>
  <pageMargins left="0.39370078740157483" right="0.39370078740157483" top="0.39370078740157483" bottom="0.39370078740157483" header="0.19685039370078741" footer="0.19685039370078741"/>
  <pageSetup paperSize="8" scale="57" firstPageNumber="104" fitToWidth="2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MedvedevSM</cp:lastModifiedBy>
  <cp:lastPrinted>2018-11-19T12:43:19Z</cp:lastPrinted>
  <dcterms:created xsi:type="dcterms:W3CDTF">2005-04-12T02:52:04Z</dcterms:created>
  <dcterms:modified xsi:type="dcterms:W3CDTF">2018-11-19T12:44:17Z</dcterms:modified>
</cp:coreProperties>
</file>